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Q:\Water\RATE WORKPAPERS\46245 Double Diamond\Commission Number Run Oct 2 2019\"/>
    </mc:Choice>
  </mc:AlternateContent>
  <xr:revisionPtr revIDLastSave="0" documentId="13_ncr:1_{A1D8D886-A8CE-445B-BA45-EE8F2C32B001}" xr6:coauthVersionLast="41" xr6:coauthVersionMax="41" xr10:uidLastSave="{00000000-0000-0000-0000-000000000000}"/>
  <bookViews>
    <workbookView xWindow="3510" yWindow="3510" windowWidth="38700" windowHeight="15435" xr2:uid="{00000000-000D-0000-FFFF-FFFF00000000}"/>
  </bookViews>
  <sheets>
    <sheet name="White Bluff Rate Design" sheetId="6" r:id="rId1"/>
  </sheets>
  <definedNames>
    <definedName name="_xlnm.Print_Area" localSheetId="0">'White Bluff Rate Design'!$L$1:$O$66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7" i="6" l="1"/>
  <c r="N57" i="6"/>
  <c r="O56" i="6"/>
  <c r="N56" i="6"/>
  <c r="O55" i="6"/>
  <c r="N55" i="6"/>
  <c r="O54" i="6"/>
  <c r="N54" i="6"/>
  <c r="O53" i="6"/>
  <c r="N53" i="6"/>
  <c r="L53" i="6"/>
  <c r="O48" i="6"/>
  <c r="O47" i="6"/>
  <c r="O46" i="6"/>
  <c r="O45" i="6"/>
  <c r="O44" i="6"/>
  <c r="O40" i="6"/>
  <c r="N38" i="6"/>
  <c r="M38" i="6"/>
  <c r="N37" i="6"/>
  <c r="M37" i="6"/>
  <c r="N36" i="6"/>
  <c r="M36" i="6"/>
  <c r="N35" i="6"/>
  <c r="M35" i="6"/>
  <c r="N34" i="6"/>
  <c r="M34" i="6"/>
  <c r="L34" i="6"/>
  <c r="O30" i="6"/>
  <c r="L22" i="6"/>
  <c r="L38" i="6" s="1"/>
  <c r="L57" i="6" s="1"/>
  <c r="L21" i="6"/>
  <c r="L37" i="6" s="1"/>
  <c r="L56" i="6" s="1"/>
  <c r="L20" i="6"/>
  <c r="L36" i="6" s="1"/>
  <c r="L55" i="6" s="1"/>
  <c r="L19" i="6"/>
  <c r="L35" i="6" s="1"/>
  <c r="L54" i="6" s="1"/>
  <c r="O50" i="6" l="1"/>
  <c r="O59" i="6"/>
  <c r="O61" i="6" l="1"/>
  <c r="O63" i="6" s="1"/>
  <c r="D57" i="6" l="1"/>
  <c r="C57" i="6"/>
  <c r="D56" i="6"/>
  <c r="C56" i="6"/>
  <c r="D55" i="6"/>
  <c r="C55" i="6"/>
  <c r="D54" i="6"/>
  <c r="C54" i="6"/>
  <c r="D53" i="6"/>
  <c r="C53" i="6"/>
  <c r="A53" i="6"/>
  <c r="D40" i="6"/>
  <c r="C38" i="6"/>
  <c r="B38" i="6"/>
  <c r="C37" i="6"/>
  <c r="B37" i="6"/>
  <c r="C36" i="6"/>
  <c r="B36" i="6"/>
  <c r="C35" i="6"/>
  <c r="B35" i="6"/>
  <c r="C34" i="6"/>
  <c r="B34" i="6"/>
  <c r="A34" i="6"/>
  <c r="D30" i="6"/>
  <c r="A22" i="6"/>
  <c r="A38" i="6" s="1"/>
  <c r="A57" i="6" s="1"/>
  <c r="A21" i="6"/>
  <c r="A37" i="6" s="1"/>
  <c r="A56" i="6" s="1"/>
  <c r="A20" i="6"/>
  <c r="A36" i="6" s="1"/>
  <c r="A55" i="6" s="1"/>
  <c r="A19" i="6"/>
  <c r="A35" i="6" s="1"/>
  <c r="A54" i="6" s="1"/>
  <c r="D48" i="6"/>
  <c r="D47" i="6"/>
  <c r="D45" i="6"/>
  <c r="D59" i="6" l="1"/>
  <c r="D46" i="6"/>
  <c r="D44" i="6"/>
  <c r="D50" i="6" l="1"/>
  <c r="D61" i="6" s="1"/>
  <c r="D63" i="6" s="1"/>
</calcChain>
</file>

<file path=xl/sharedStrings.xml><?xml version="1.0" encoding="utf-8"?>
<sst xmlns="http://schemas.openxmlformats.org/spreadsheetml/2006/main" count="102" uniqueCount="37">
  <si>
    <t>Utility Name:</t>
  </si>
  <si>
    <t xml:space="preserve"> </t>
  </si>
  <si>
    <t>473-17-0119</t>
  </si>
  <si>
    <t>Use For Multi-Tiered Rates</t>
  </si>
  <si>
    <t xml:space="preserve">Minimum Bill           </t>
  </si>
  <si>
    <t>5/8"</t>
  </si>
  <si>
    <t>3/4"</t>
  </si>
  <si>
    <t>1"</t>
  </si>
  <si>
    <t>1 1/2"</t>
  </si>
  <si>
    <t>2"</t>
  </si>
  <si>
    <t>Gallonage Rates</t>
  </si>
  <si>
    <t>to</t>
  </si>
  <si>
    <t xml:space="preserve">No. of Meters </t>
  </si>
  <si>
    <t>Total</t>
  </si>
  <si>
    <t>Gallons Billed</t>
  </si>
  <si>
    <t>Base Rate</t>
  </si>
  <si>
    <t>Volumetric Revenue</t>
  </si>
  <si>
    <t>Staff Revenue Requirement</t>
  </si>
  <si>
    <t>Double Diamond White Bluff (Sewer)</t>
  </si>
  <si>
    <t>White Bluff Requested Water Revenue Requirement</t>
  </si>
  <si>
    <t>White Bluff Requested Sewer Revenue Requirement</t>
  </si>
  <si>
    <t>Commission Revenue Requirement</t>
  </si>
  <si>
    <t>BASE RATE REVENUE (Minimum Bill)</t>
  </si>
  <si>
    <t xml:space="preserve">Commission Approved Water Minimum Bill and Gallonage Rates </t>
  </si>
  <si>
    <t>Commission Approved Sewer Minimum Bill and Gallonage Rates</t>
  </si>
  <si>
    <t>A. Total revenue generated by Minimum Charge</t>
  </si>
  <si>
    <t>B. Total revenue generated by Gallonage Charge</t>
  </si>
  <si>
    <t>Pass-through  for GWCD previously approved</t>
  </si>
  <si>
    <t xml:space="preserve"> PUC Docket </t>
  </si>
  <si>
    <t>SOAH Docket</t>
  </si>
  <si>
    <t>C=A+B. Water Revenue Generated - base rates</t>
  </si>
  <si>
    <t>C=A+B. Sewer Revenue Generated-base rates</t>
  </si>
  <si>
    <t>Under-recovery</t>
  </si>
  <si>
    <t>Over-recovery</t>
  </si>
  <si>
    <t>PUC Docket</t>
  </si>
  <si>
    <t>Attachment C</t>
  </si>
  <si>
    <t>Double Diamond White Bluff (Water)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</si>
</sst>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_(&quot;$&quot;* #,##0_);_(&quot;$&quot;* \(#,##0\);_(&quot;$&quot;* &quot;-&quot;??_);_(@_)"/>
    <numFmt numFmtId="167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sz val="16"/>
      <color theme="1"/>
      <name val="Times New Roman"/>
      <family val="1"/>
    </font>
    <font>
      <sz val="16"/>
      <name val="Times New Roman"/>
      <family val="1"/>
    </font>
    <font>
      <b/>
      <sz val="11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6"/>
      <color theme="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Fill="1"/>
    <xf numFmtId="0" fontId="4" fillId="0" borderId="0" xfId="0" applyFont="1" applyFill="1"/>
    <xf numFmtId="0" fontId="0" fillId="2" borderId="0" xfId="0" applyFill="1"/>
    <xf numFmtId="0" fontId="4" fillId="0" borderId="0" xfId="0" applyFont="1" applyFill="1" applyAlignment="1">
      <alignment horizontal="left"/>
    </xf>
    <xf numFmtId="0" fontId="5" fillId="0" borderId="0" xfId="0" applyFont="1"/>
    <xf numFmtId="0" fontId="6" fillId="0" borderId="0" xfId="0" applyFont="1" applyFill="1"/>
    <xf numFmtId="0" fontId="5" fillId="0" borderId="0" xfId="0" applyFont="1" applyFill="1"/>
    <xf numFmtId="164" fontId="5" fillId="0" borderId="0" xfId="0" applyNumberFormat="1" applyFont="1" applyFill="1"/>
    <xf numFmtId="165" fontId="5" fillId="0" borderId="0" xfId="0" applyNumberFormat="1" applyFont="1" applyFill="1"/>
    <xf numFmtId="166" fontId="0" fillId="0" borderId="0" xfId="0" applyNumberFormat="1"/>
    <xf numFmtId="0" fontId="7" fillId="0" borderId="0" xfId="0" applyFont="1" applyFill="1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9" fillId="0" borderId="0" xfId="0" applyFont="1" applyFill="1"/>
    <xf numFmtId="0" fontId="10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3" xfId="0" applyFont="1" applyFill="1" applyBorder="1"/>
    <xf numFmtId="43" fontId="13" fillId="0" borderId="13" xfId="1" applyFont="1" applyFill="1" applyBorder="1"/>
    <xf numFmtId="43" fontId="13" fillId="0" borderId="13" xfId="1" applyFont="1" applyBorder="1"/>
    <xf numFmtId="0" fontId="14" fillId="0" borderId="2" xfId="0" applyFont="1" applyFill="1" applyBorder="1" applyAlignment="1" applyProtection="1">
      <alignment horizontal="left" vertical="center"/>
      <protection locked="0"/>
    </xf>
    <xf numFmtId="0" fontId="15" fillId="0" borderId="2" xfId="0" applyFont="1" applyFill="1" applyBorder="1" applyAlignment="1" applyProtection="1">
      <alignment vertical="center"/>
      <protection locked="0"/>
    </xf>
    <xf numFmtId="0" fontId="14" fillId="0" borderId="2" xfId="0" applyFont="1" applyFill="1" applyBorder="1" applyAlignment="1" applyProtection="1">
      <alignment vertical="center"/>
      <protection locked="0"/>
    </xf>
    <xf numFmtId="3" fontId="16" fillId="0" borderId="3" xfId="0" applyNumberFormat="1" applyFont="1" applyBorder="1" applyAlignment="1">
      <alignment horizontal="center"/>
    </xf>
    <xf numFmtId="0" fontId="17" fillId="0" borderId="0" xfId="0" applyFont="1"/>
    <xf numFmtId="0" fontId="17" fillId="0" borderId="0" xfId="0" applyFont="1" applyFill="1"/>
    <xf numFmtId="7" fontId="16" fillId="0" borderId="9" xfId="0" applyNumberFormat="1" applyFont="1" applyFill="1" applyBorder="1" applyAlignment="1" applyProtection="1">
      <alignment vertical="center"/>
      <protection locked="0"/>
    </xf>
    <xf numFmtId="7" fontId="16" fillId="0" borderId="17" xfId="0" applyNumberFormat="1" applyFont="1" applyFill="1" applyBorder="1" applyAlignment="1" applyProtection="1">
      <alignment vertical="center"/>
      <protection locked="0"/>
    </xf>
    <xf numFmtId="43" fontId="18" fillId="0" borderId="3" xfId="1" applyFont="1" applyBorder="1"/>
    <xf numFmtId="43" fontId="18" fillId="0" borderId="3" xfId="1" applyFont="1" applyFill="1" applyBorder="1"/>
    <xf numFmtId="0" fontId="16" fillId="0" borderId="5" xfId="0" applyFont="1" applyFill="1" applyBorder="1" applyAlignment="1">
      <alignment horizontal="left" indent="4"/>
    </xf>
    <xf numFmtId="0" fontId="16" fillId="0" borderId="6" xfId="0" applyFont="1" applyFill="1" applyBorder="1" applyAlignment="1">
      <alignment horizontal="left" vertical="top"/>
    </xf>
    <xf numFmtId="3" fontId="16" fillId="0" borderId="7" xfId="0" applyNumberFormat="1" applyFont="1" applyFill="1" applyBorder="1" applyAlignment="1">
      <alignment horizontal="left"/>
    </xf>
    <xf numFmtId="3" fontId="16" fillId="0" borderId="5" xfId="0" applyNumberFormat="1" applyFont="1" applyFill="1" applyBorder="1" applyAlignment="1">
      <alignment horizontal="left" indent="4"/>
    </xf>
    <xf numFmtId="0" fontId="16" fillId="0" borderId="7" xfId="0" applyFont="1" applyFill="1" applyBorder="1" applyAlignment="1">
      <alignment horizontal="left"/>
    </xf>
    <xf numFmtId="0" fontId="16" fillId="0" borderId="14" xfId="0" applyFont="1" applyFill="1" applyBorder="1" applyAlignment="1">
      <alignment horizontal="left" indent="4"/>
    </xf>
    <xf numFmtId="0" fontId="16" fillId="0" borderId="15" xfId="0" applyFont="1" applyFill="1" applyBorder="1" applyAlignment="1">
      <alignment horizontal="left" vertical="top"/>
    </xf>
    <xf numFmtId="0" fontId="16" fillId="0" borderId="16" xfId="0" applyFont="1" applyFill="1" applyBorder="1" applyAlignment="1">
      <alignment horizontal="left"/>
    </xf>
    <xf numFmtId="43" fontId="18" fillId="0" borderId="18" xfId="1" applyFont="1" applyFill="1" applyBorder="1"/>
    <xf numFmtId="43" fontId="16" fillId="0" borderId="13" xfId="0" applyNumberFormat="1" applyFont="1" applyBorder="1"/>
    <xf numFmtId="17" fontId="16" fillId="2" borderId="4" xfId="0" applyNumberFormat="1" applyFont="1" applyFill="1" applyBorder="1" applyAlignment="1">
      <alignment vertical="top" wrapText="1"/>
    </xf>
    <xf numFmtId="167" fontId="16" fillId="0" borderId="3" xfId="1" applyNumberFormat="1" applyFont="1" applyFill="1" applyBorder="1"/>
    <xf numFmtId="167" fontId="16" fillId="0" borderId="18" xfId="0" applyNumberFormat="1" applyFont="1" applyBorder="1"/>
    <xf numFmtId="167" fontId="16" fillId="0" borderId="13" xfId="0" applyNumberFormat="1" applyFont="1" applyBorder="1"/>
    <xf numFmtId="167" fontId="18" fillId="0" borderId="3" xfId="1" applyNumberFormat="1" applyFont="1" applyBorder="1"/>
    <xf numFmtId="0" fontId="16" fillId="0" borderId="5" xfId="0" applyFont="1" applyBorder="1" applyAlignment="1">
      <alignment horizontal="left" indent="4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167" fontId="18" fillId="0" borderId="3" xfId="1" applyNumberFormat="1" applyFont="1" applyFill="1" applyBorder="1"/>
    <xf numFmtId="167" fontId="18" fillId="0" borderId="18" xfId="1" applyNumberFormat="1" applyFont="1" applyFill="1" applyBorder="1"/>
    <xf numFmtId="167" fontId="16" fillId="2" borderId="13" xfId="0" applyNumberFormat="1" applyFont="1" applyFill="1" applyBorder="1"/>
    <xf numFmtId="3" fontId="16" fillId="0" borderId="18" xfId="0" applyNumberFormat="1" applyFont="1" applyBorder="1"/>
    <xf numFmtId="0" fontId="16" fillId="0" borderId="13" xfId="0" applyFont="1" applyBorder="1"/>
    <xf numFmtId="0" fontId="16" fillId="0" borderId="3" xfId="0" applyFont="1" applyBorder="1"/>
    <xf numFmtId="166" fontId="16" fillId="0" borderId="13" xfId="0" applyNumberFormat="1" applyFont="1" applyBorder="1"/>
    <xf numFmtId="166" fontId="16" fillId="0" borderId="3" xfId="0" applyNumberFormat="1" applyFont="1" applyBorder="1"/>
    <xf numFmtId="43" fontId="17" fillId="0" borderId="0" xfId="0" applyNumberFormat="1" applyFont="1"/>
    <xf numFmtId="166" fontId="16" fillId="0" borderId="18" xfId="0" applyNumberFormat="1" applyFont="1" applyBorder="1"/>
    <xf numFmtId="0" fontId="16" fillId="0" borderId="12" xfId="0" applyFont="1" applyFill="1" applyBorder="1"/>
    <xf numFmtId="166" fontId="18" fillId="0" borderId="18" xfId="2" applyNumberFormat="1" applyFont="1" applyBorder="1"/>
    <xf numFmtId="166" fontId="18" fillId="0" borderId="13" xfId="2" applyNumberFormat="1" applyFont="1" applyBorder="1"/>
    <xf numFmtId="0" fontId="16" fillId="0" borderId="5" xfId="0" applyFont="1" applyBorder="1" applyAlignment="1">
      <alignment horizontal="center"/>
    </xf>
    <xf numFmtId="167" fontId="16" fillId="0" borderId="3" xfId="1" applyNumberFormat="1" applyFont="1" applyBorder="1"/>
    <xf numFmtId="0" fontId="16" fillId="0" borderId="8" xfId="0" applyFont="1" applyFill="1" applyBorder="1"/>
    <xf numFmtId="167" fontId="18" fillId="0" borderId="19" xfId="1" applyNumberFormat="1" applyFont="1" applyBorder="1"/>
    <xf numFmtId="166" fontId="16" fillId="0" borderId="13" xfId="0" applyNumberFormat="1" applyFont="1" applyFill="1" applyBorder="1"/>
    <xf numFmtId="0" fontId="14" fillId="0" borderId="0" xfId="0" applyFont="1" applyFill="1"/>
    <xf numFmtId="44" fontId="14" fillId="0" borderId="0" xfId="0" applyNumberFormat="1" applyFont="1" applyFill="1"/>
    <xf numFmtId="0" fontId="16" fillId="0" borderId="0" xfId="0" applyFont="1" applyFill="1" applyAlignment="1">
      <alignment horizontal="left"/>
    </xf>
    <xf numFmtId="44" fontId="16" fillId="0" borderId="0" xfId="0" applyNumberFormat="1" applyFont="1" applyFill="1"/>
    <xf numFmtId="164" fontId="14" fillId="0" borderId="0" xfId="0" applyNumberFormat="1" applyFont="1" applyFill="1"/>
    <xf numFmtId="0" fontId="20" fillId="0" borderId="0" xfId="0" applyFont="1" applyFill="1"/>
    <xf numFmtId="166" fontId="14" fillId="0" borderId="0" xfId="2" applyNumberFormat="1" applyFont="1" applyFill="1"/>
    <xf numFmtId="165" fontId="14" fillId="0" borderId="0" xfId="0" applyNumberFormat="1" applyFont="1" applyFill="1"/>
    <xf numFmtId="0" fontId="14" fillId="0" borderId="1" xfId="0" applyFont="1" applyFill="1" applyBorder="1" applyAlignment="1" applyProtection="1">
      <alignment vertical="center"/>
      <protection locked="0"/>
    </xf>
    <xf numFmtId="0" fontId="14" fillId="0" borderId="1" xfId="0" applyFont="1" applyFill="1" applyBorder="1" applyAlignment="1" applyProtection="1">
      <alignment horizontal="left" vertical="center"/>
      <protection locked="0"/>
    </xf>
    <xf numFmtId="0" fontId="16" fillId="0" borderId="1" xfId="0" applyFont="1" applyFill="1" applyBorder="1" applyAlignment="1" applyProtection="1">
      <alignment horizontal="left" vertical="center"/>
      <protection locked="0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6" fillId="0" borderId="1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0" fontId="16" fillId="0" borderId="16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19" fillId="0" borderId="7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14" xfId="0" applyFont="1" applyBorder="1" applyAlignment="1">
      <alignment horizontal="left" wrapText="1"/>
    </xf>
    <xf numFmtId="0" fontId="7" fillId="0" borderId="15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16" fillId="0" borderId="1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20" fillId="0" borderId="0" xfId="0" applyFont="1" applyFill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16" fillId="0" borderId="5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</cellXfs>
  <cellStyles count="5">
    <cellStyle name="Comma" xfId="1" builtinId="3"/>
    <cellStyle name="Currency" xfId="2" builtinId="4"/>
    <cellStyle name="Normal" xfId="0" builtinId="0"/>
    <cellStyle name="Normal 3" xfId="3" xr:uid="{00000000-0005-0000-0000-000003000000}"/>
    <cellStyle name="Percent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38"/>
  <sheetViews>
    <sheetView tabSelected="1" topLeftCell="A19" workbookViewId="0">
      <selection activeCell="O20" sqref="O20"/>
    </sheetView>
  </sheetViews>
  <sheetFormatPr defaultColWidth="9.140625" defaultRowHeight="15" x14ac:dyDescent="0.25"/>
  <cols>
    <col min="1" max="1" width="21.28515625" style="4" customWidth="1"/>
    <col min="2" max="2" width="14.85546875" style="4" customWidth="1"/>
    <col min="3" max="3" width="26.42578125" style="4" customWidth="1"/>
    <col min="4" max="4" width="21.7109375" style="2" customWidth="1"/>
    <col min="5" max="5" width="7.28515625" customWidth="1"/>
    <col min="6" max="6" width="8.140625" style="2" customWidth="1"/>
    <col min="7" max="7" width="6.7109375" style="1" customWidth="1"/>
    <col min="8" max="8" width="2" style="1" hidden="1" customWidth="1"/>
    <col min="9" max="11" width="6.7109375" style="1" hidden="1" customWidth="1"/>
    <col min="12" max="12" width="23.42578125" style="1" customWidth="1"/>
    <col min="13" max="13" width="14" style="1" customWidth="1"/>
    <col min="14" max="14" width="23.7109375" style="1" customWidth="1"/>
    <col min="15" max="15" width="21.42578125" style="1" bestFit="1" customWidth="1"/>
    <col min="16" max="16" width="20.5703125" customWidth="1"/>
    <col min="17" max="17" width="8.85546875" style="4" customWidth="1"/>
    <col min="18" max="18" width="4" style="2" customWidth="1"/>
    <col min="19" max="19" width="13.7109375" style="1" customWidth="1"/>
    <col min="20" max="20" width="8.140625" style="1" customWidth="1"/>
    <col min="21" max="21" width="14.42578125" style="4" customWidth="1"/>
    <col min="22" max="22" width="9.85546875" style="4" bestFit="1" customWidth="1"/>
    <col min="23" max="23" width="8.85546875" style="4" customWidth="1"/>
    <col min="24" max="24" width="11.85546875" style="2" customWidth="1"/>
    <col min="25" max="25" width="9.140625" style="1"/>
    <col min="26" max="26" width="16.28515625" style="1" customWidth="1"/>
    <col min="27" max="27" width="9.140625" style="1"/>
    <col min="28" max="28" width="10.7109375" style="1" customWidth="1"/>
    <col min="29" max="29" width="11.140625" style="1" bestFit="1" customWidth="1"/>
    <col min="30" max="16384" width="9.140625" style="1"/>
  </cols>
  <sheetData>
    <row r="1" spans="1:24" x14ac:dyDescent="0.25">
      <c r="D1" s="66" t="s">
        <v>35</v>
      </c>
      <c r="O1" s="66" t="s">
        <v>35</v>
      </c>
    </row>
    <row r="2" spans="1:24" ht="15.75" thickBot="1" x14ac:dyDescent="0.3">
      <c r="A2" s="11" t="s">
        <v>0</v>
      </c>
      <c r="B2" s="75" t="s">
        <v>36</v>
      </c>
      <c r="C2" s="74"/>
      <c r="D2" s="12"/>
      <c r="L2" s="11" t="s">
        <v>0</v>
      </c>
      <c r="M2" s="76" t="s">
        <v>18</v>
      </c>
      <c r="N2" s="12"/>
      <c r="O2" s="12"/>
      <c r="Q2" s="3"/>
      <c r="R2" s="3"/>
      <c r="U2" s="3"/>
      <c r="V2" s="3"/>
      <c r="W2" s="3"/>
      <c r="X2" s="3"/>
    </row>
    <row r="3" spans="1:24" ht="21" thickBot="1" x14ac:dyDescent="0.35">
      <c r="A3" s="11" t="s">
        <v>28</v>
      </c>
      <c r="B3" s="20">
        <v>46245</v>
      </c>
      <c r="C3" s="21" t="s">
        <v>1</v>
      </c>
      <c r="D3" s="22"/>
      <c r="E3" s="5"/>
      <c r="F3" s="6"/>
      <c r="G3" s="7"/>
      <c r="H3" s="7"/>
      <c r="I3" s="7"/>
      <c r="J3" s="7"/>
      <c r="K3" s="7"/>
      <c r="L3" s="11" t="s">
        <v>34</v>
      </c>
      <c r="M3" s="20">
        <v>46245</v>
      </c>
      <c r="N3" s="21" t="s">
        <v>1</v>
      </c>
      <c r="O3" s="22"/>
      <c r="Q3" s="3"/>
      <c r="R3" s="3"/>
      <c r="U3" s="3"/>
      <c r="V3" s="3"/>
      <c r="W3" s="3"/>
      <c r="X3" s="3"/>
    </row>
    <row r="4" spans="1:24" ht="21" thickBot="1" x14ac:dyDescent="0.35">
      <c r="A4" s="11" t="s">
        <v>29</v>
      </c>
      <c r="B4" s="20" t="s">
        <v>2</v>
      </c>
      <c r="C4" s="21"/>
      <c r="D4" s="22"/>
      <c r="E4" s="5"/>
      <c r="F4" s="6"/>
      <c r="G4" s="7"/>
      <c r="H4" s="7"/>
      <c r="I4" s="7"/>
      <c r="J4" s="7"/>
      <c r="K4" s="7"/>
      <c r="L4" s="11" t="s">
        <v>29</v>
      </c>
      <c r="M4" s="20" t="s">
        <v>2</v>
      </c>
      <c r="N4" s="21"/>
      <c r="O4" s="22"/>
    </row>
    <row r="5" spans="1:24" ht="20.25" hidden="1" x14ac:dyDescent="0.3">
      <c r="A5" s="13"/>
      <c r="B5" s="13"/>
      <c r="C5" s="13"/>
      <c r="D5" s="13"/>
      <c r="E5" s="5"/>
      <c r="F5" s="7"/>
      <c r="G5" s="7"/>
      <c r="H5" s="7"/>
      <c r="I5" s="7"/>
      <c r="J5" s="7"/>
      <c r="K5" s="7"/>
      <c r="L5" s="13"/>
      <c r="M5" s="13"/>
      <c r="N5" s="13"/>
      <c r="O5" s="13"/>
      <c r="Q5" s="1"/>
      <c r="R5" s="1"/>
      <c r="U5" s="1"/>
      <c r="V5" s="1"/>
      <c r="W5" s="1"/>
      <c r="X5" s="1"/>
    </row>
    <row r="6" spans="1:24" ht="16.5" customHeight="1" x14ac:dyDescent="0.3">
      <c r="A6" s="86" t="s">
        <v>23</v>
      </c>
      <c r="B6" s="87"/>
      <c r="C6" s="87"/>
      <c r="D6" s="88"/>
      <c r="E6" s="5"/>
      <c r="F6" s="7"/>
      <c r="G6" s="7"/>
      <c r="H6" s="7"/>
      <c r="I6" s="7"/>
      <c r="J6" s="7"/>
      <c r="K6" s="7"/>
      <c r="L6" s="86" t="s">
        <v>24</v>
      </c>
      <c r="M6" s="87"/>
      <c r="N6" s="87"/>
      <c r="O6" s="88"/>
      <c r="Q6" s="1"/>
      <c r="R6" s="1"/>
      <c r="U6" s="1"/>
      <c r="V6" s="1"/>
      <c r="W6" s="1"/>
      <c r="X6" s="1"/>
    </row>
    <row r="7" spans="1:24" ht="20.25" hidden="1" x14ac:dyDescent="0.3">
      <c r="A7" s="14" t="s">
        <v>3</v>
      </c>
      <c r="B7" s="15"/>
      <c r="C7" s="15"/>
      <c r="D7" s="16"/>
      <c r="E7" s="5"/>
      <c r="F7" s="7"/>
      <c r="G7" s="7"/>
      <c r="H7" s="7"/>
      <c r="I7" s="7"/>
      <c r="J7" s="7"/>
      <c r="K7" s="7"/>
      <c r="L7" s="14" t="s">
        <v>3</v>
      </c>
      <c r="M7" s="15"/>
      <c r="N7" s="15"/>
      <c r="O7" s="16"/>
      <c r="Q7" s="1"/>
      <c r="R7" s="1"/>
      <c r="U7" s="1"/>
      <c r="V7" s="1"/>
      <c r="W7" s="1"/>
      <c r="X7" s="1"/>
    </row>
    <row r="8" spans="1:24" ht="20.25" hidden="1" x14ac:dyDescent="0.3">
      <c r="A8" s="89" t="s">
        <v>4</v>
      </c>
      <c r="B8" s="90"/>
      <c r="C8" s="91"/>
      <c r="D8" s="17"/>
      <c r="E8" s="5"/>
      <c r="F8" s="7"/>
      <c r="G8" s="7"/>
      <c r="H8" s="7"/>
      <c r="I8" s="7"/>
      <c r="J8" s="7"/>
      <c r="K8" s="7"/>
      <c r="L8" s="89" t="s">
        <v>4</v>
      </c>
      <c r="M8" s="90"/>
      <c r="N8" s="91"/>
      <c r="O8" s="17"/>
      <c r="Q8" s="1"/>
      <c r="R8" s="1"/>
      <c r="U8" s="1"/>
      <c r="V8" s="1"/>
      <c r="W8" s="1"/>
      <c r="X8" s="1"/>
    </row>
    <row r="9" spans="1:24" ht="20.25" x14ac:dyDescent="0.3">
      <c r="A9" s="92" t="s">
        <v>4</v>
      </c>
      <c r="B9" s="93"/>
      <c r="C9" s="94"/>
      <c r="D9" s="23"/>
      <c r="E9" s="24"/>
      <c r="F9" s="25"/>
      <c r="G9" s="25"/>
      <c r="H9" s="25"/>
      <c r="I9" s="25"/>
      <c r="J9" s="25"/>
      <c r="K9" s="25"/>
      <c r="L9" s="92" t="s">
        <v>4</v>
      </c>
      <c r="M9" s="93"/>
      <c r="N9" s="94"/>
      <c r="O9" s="23"/>
      <c r="Q9" s="1"/>
      <c r="R9" s="1"/>
      <c r="U9" s="1"/>
      <c r="V9" s="1"/>
      <c r="W9" s="1"/>
      <c r="X9" s="1"/>
    </row>
    <row r="10" spans="1:24" ht="20.25" x14ac:dyDescent="0.3">
      <c r="A10" s="83" t="s">
        <v>5</v>
      </c>
      <c r="B10" s="84"/>
      <c r="C10" s="85"/>
      <c r="D10" s="26">
        <v>17.190000000000001</v>
      </c>
      <c r="E10" s="24"/>
      <c r="F10" s="25"/>
      <c r="G10" s="25"/>
      <c r="H10" s="25"/>
      <c r="I10" s="25"/>
      <c r="J10" s="25"/>
      <c r="K10" s="25"/>
      <c r="L10" s="95" t="s">
        <v>5</v>
      </c>
      <c r="M10" s="96"/>
      <c r="N10" s="97"/>
      <c r="O10" s="26">
        <v>19.690000000000001</v>
      </c>
      <c r="Q10" s="1"/>
      <c r="R10" s="1"/>
      <c r="U10" s="1"/>
      <c r="V10" s="1"/>
      <c r="W10" s="1"/>
      <c r="X10" s="1"/>
    </row>
    <row r="11" spans="1:24" ht="20.25" x14ac:dyDescent="0.3">
      <c r="A11" s="83" t="s">
        <v>6</v>
      </c>
      <c r="B11" s="84"/>
      <c r="C11" s="85"/>
      <c r="D11" s="26">
        <v>17.190000000000001</v>
      </c>
      <c r="E11" s="24"/>
      <c r="F11" s="25"/>
      <c r="G11" s="25"/>
      <c r="H11" s="25"/>
      <c r="I11" s="25"/>
      <c r="J11" s="25"/>
      <c r="K11" s="25"/>
      <c r="L11" s="95" t="s">
        <v>6</v>
      </c>
      <c r="M11" s="96"/>
      <c r="N11" s="97"/>
      <c r="O11" s="26">
        <v>19.690000000000001</v>
      </c>
      <c r="Q11" s="1"/>
      <c r="R11" s="1"/>
      <c r="U11" s="1"/>
      <c r="V11" s="1"/>
      <c r="W11" s="1"/>
      <c r="X11" s="1"/>
    </row>
    <row r="12" spans="1:24" ht="20.25" x14ac:dyDescent="0.3">
      <c r="A12" s="83" t="s">
        <v>7</v>
      </c>
      <c r="B12" s="84"/>
      <c r="C12" s="85"/>
      <c r="D12" s="26">
        <v>42.98</v>
      </c>
      <c r="E12" s="24"/>
      <c r="F12" s="25"/>
      <c r="G12" s="25"/>
      <c r="H12" s="25"/>
      <c r="I12" s="25"/>
      <c r="J12" s="25"/>
      <c r="K12" s="25"/>
      <c r="L12" s="95" t="s">
        <v>7</v>
      </c>
      <c r="M12" s="96"/>
      <c r="N12" s="97"/>
      <c r="O12" s="26">
        <v>49.23</v>
      </c>
      <c r="Q12" s="1"/>
      <c r="R12" s="1"/>
      <c r="U12" s="1"/>
      <c r="V12" s="1"/>
      <c r="W12" s="1"/>
      <c r="X12" s="1"/>
    </row>
    <row r="13" spans="1:24" ht="20.25" x14ac:dyDescent="0.3">
      <c r="A13" s="83" t="s">
        <v>8</v>
      </c>
      <c r="B13" s="84"/>
      <c r="C13" s="85"/>
      <c r="D13" s="26">
        <v>85.95</v>
      </c>
      <c r="E13" s="24"/>
      <c r="F13" s="25"/>
      <c r="G13" s="25"/>
      <c r="H13" s="25"/>
      <c r="I13" s="25"/>
      <c r="J13" s="25"/>
      <c r="K13" s="25"/>
      <c r="L13" s="95" t="s">
        <v>8</v>
      </c>
      <c r="M13" s="96"/>
      <c r="N13" s="97"/>
      <c r="O13" s="26">
        <v>98.45</v>
      </c>
      <c r="Q13" s="1"/>
      <c r="R13" s="1"/>
      <c r="U13" s="1"/>
      <c r="V13" s="1"/>
      <c r="W13" s="1"/>
      <c r="X13" s="1"/>
    </row>
    <row r="14" spans="1:24" ht="21" thickBot="1" x14ac:dyDescent="0.35">
      <c r="A14" s="80" t="s">
        <v>9</v>
      </c>
      <c r="B14" s="81"/>
      <c r="C14" s="82"/>
      <c r="D14" s="27">
        <v>137.52000000000001</v>
      </c>
      <c r="E14" s="24"/>
      <c r="F14" s="25"/>
      <c r="G14" s="25"/>
      <c r="H14" s="25"/>
      <c r="I14" s="25"/>
      <c r="J14" s="25"/>
      <c r="K14" s="25"/>
      <c r="L14" s="122" t="s">
        <v>9</v>
      </c>
      <c r="M14" s="123"/>
      <c r="N14" s="124"/>
      <c r="O14" s="27">
        <v>157.52000000000001</v>
      </c>
      <c r="Q14" s="1"/>
      <c r="R14" s="1"/>
      <c r="U14" s="1"/>
      <c r="V14" s="1"/>
      <c r="W14" s="1"/>
      <c r="X14" s="1"/>
    </row>
    <row r="15" spans="1:24" ht="20.25" hidden="1" x14ac:dyDescent="0.3">
      <c r="A15" s="77"/>
      <c r="B15" s="78"/>
      <c r="C15" s="79"/>
      <c r="D15" s="19"/>
      <c r="E15" s="5"/>
      <c r="F15" s="7"/>
      <c r="G15" s="7"/>
      <c r="H15" s="7"/>
      <c r="I15" s="7"/>
      <c r="J15" s="7"/>
      <c r="K15" s="7"/>
      <c r="L15" s="125"/>
      <c r="M15" s="126"/>
      <c r="N15" s="127"/>
      <c r="O15" s="18"/>
      <c r="Q15" s="1"/>
      <c r="R15" s="1"/>
      <c r="U15" s="1"/>
      <c r="V15" s="1"/>
      <c r="W15" s="1"/>
      <c r="X15" s="1"/>
    </row>
    <row r="16" spans="1:24" ht="20.25" x14ac:dyDescent="0.3">
      <c r="A16" s="92" t="s">
        <v>10</v>
      </c>
      <c r="B16" s="93"/>
      <c r="C16" s="94"/>
      <c r="D16" s="28"/>
      <c r="E16" s="24"/>
      <c r="F16" s="25"/>
      <c r="G16" s="25"/>
      <c r="H16" s="25"/>
      <c r="I16" s="25"/>
      <c r="J16" s="25"/>
      <c r="K16" s="25"/>
      <c r="L16" s="128" t="s">
        <v>10</v>
      </c>
      <c r="M16" s="129"/>
      <c r="N16" s="130"/>
      <c r="O16" s="29"/>
      <c r="Q16" s="1"/>
      <c r="R16" s="1"/>
      <c r="U16" s="1"/>
      <c r="V16" s="1"/>
      <c r="W16" s="1"/>
      <c r="X16" s="1"/>
    </row>
    <row r="17" spans="1:24" ht="20.25" hidden="1" x14ac:dyDescent="0.3">
      <c r="A17" s="83"/>
      <c r="B17" s="84"/>
      <c r="C17" s="85"/>
      <c r="D17" s="28"/>
      <c r="E17" s="24"/>
      <c r="F17" s="25"/>
      <c r="G17" s="25"/>
      <c r="H17" s="25"/>
      <c r="I17" s="25"/>
      <c r="J17" s="25"/>
      <c r="K17" s="25"/>
      <c r="L17" s="95"/>
      <c r="M17" s="96"/>
      <c r="N17" s="97"/>
      <c r="O17" s="29"/>
      <c r="Q17" s="1"/>
      <c r="R17" s="1"/>
      <c r="U17" s="1"/>
      <c r="V17" s="1"/>
      <c r="W17" s="1"/>
      <c r="X17" s="1"/>
    </row>
    <row r="18" spans="1:24" ht="20.25" x14ac:dyDescent="0.3">
      <c r="A18" s="30">
        <v>0</v>
      </c>
      <c r="B18" s="31" t="s">
        <v>11</v>
      </c>
      <c r="C18" s="32">
        <v>3000</v>
      </c>
      <c r="D18" s="29">
        <v>1.52</v>
      </c>
      <c r="E18" s="24"/>
      <c r="F18" s="25"/>
      <c r="G18" s="25"/>
      <c r="H18" s="25"/>
      <c r="I18" s="25"/>
      <c r="J18" s="25"/>
      <c r="K18" s="25"/>
      <c r="L18" s="30">
        <v>0</v>
      </c>
      <c r="M18" s="31" t="s">
        <v>11</v>
      </c>
      <c r="N18" s="32">
        <v>3000</v>
      </c>
      <c r="O18" s="29"/>
      <c r="Q18" s="1"/>
      <c r="R18" s="1"/>
      <c r="U18" s="1"/>
      <c r="V18" s="1"/>
      <c r="W18" s="1"/>
      <c r="X18" s="1"/>
    </row>
    <row r="19" spans="1:24" ht="20.25" x14ac:dyDescent="0.3">
      <c r="A19" s="33">
        <f>C18+1</f>
        <v>3001</v>
      </c>
      <c r="B19" s="31" t="s">
        <v>11</v>
      </c>
      <c r="C19" s="34">
        <v>10000</v>
      </c>
      <c r="D19" s="29">
        <v>2.13</v>
      </c>
      <c r="E19" s="24"/>
      <c r="F19" s="25"/>
      <c r="G19" s="25"/>
      <c r="H19" s="25"/>
      <c r="I19" s="25"/>
      <c r="J19" s="25"/>
      <c r="K19" s="25"/>
      <c r="L19" s="33">
        <f>N18+1</f>
        <v>3001</v>
      </c>
      <c r="M19" s="31" t="s">
        <v>11</v>
      </c>
      <c r="N19" s="34"/>
      <c r="O19" s="29">
        <v>3.64</v>
      </c>
      <c r="Q19" s="1"/>
      <c r="R19" s="1"/>
      <c r="U19" s="1"/>
      <c r="V19" s="1"/>
      <c r="W19" s="1"/>
      <c r="X19" s="1"/>
    </row>
    <row r="20" spans="1:24" ht="20.25" x14ac:dyDescent="0.3">
      <c r="A20" s="30">
        <f>C19+1</f>
        <v>10001</v>
      </c>
      <c r="B20" s="31" t="s">
        <v>11</v>
      </c>
      <c r="C20" s="34">
        <v>15000</v>
      </c>
      <c r="D20" s="29">
        <v>2.83</v>
      </c>
      <c r="E20" s="24"/>
      <c r="F20" s="25"/>
      <c r="G20" s="25"/>
      <c r="H20" s="25"/>
      <c r="I20" s="25"/>
      <c r="J20" s="25"/>
      <c r="K20" s="25"/>
      <c r="L20" s="30">
        <f>N19+1</f>
        <v>1</v>
      </c>
      <c r="M20" s="31" t="s">
        <v>11</v>
      </c>
      <c r="N20" s="34"/>
      <c r="O20" s="29"/>
      <c r="Q20" s="1"/>
      <c r="R20" s="1"/>
      <c r="U20" s="1"/>
      <c r="V20" s="1"/>
      <c r="W20" s="1"/>
      <c r="X20" s="1"/>
    </row>
    <row r="21" spans="1:24" ht="20.25" x14ac:dyDescent="0.3">
      <c r="A21" s="30">
        <f>C20+1</f>
        <v>15001</v>
      </c>
      <c r="B21" s="31" t="s">
        <v>11</v>
      </c>
      <c r="C21" s="34">
        <v>20000</v>
      </c>
      <c r="D21" s="29">
        <v>3.82</v>
      </c>
      <c r="E21" s="24"/>
      <c r="F21" s="25"/>
      <c r="G21" s="25"/>
      <c r="H21" s="25"/>
      <c r="I21" s="25"/>
      <c r="J21" s="25"/>
      <c r="K21" s="25"/>
      <c r="L21" s="30">
        <f>N20+1</f>
        <v>1</v>
      </c>
      <c r="M21" s="31" t="s">
        <v>11</v>
      </c>
      <c r="N21" s="34"/>
      <c r="O21" s="29"/>
      <c r="Q21" s="1"/>
      <c r="R21" s="1"/>
      <c r="U21" s="1"/>
      <c r="V21" s="1"/>
      <c r="W21" s="1"/>
      <c r="X21" s="1"/>
    </row>
    <row r="22" spans="1:24" ht="21" thickBot="1" x14ac:dyDescent="0.35">
      <c r="A22" s="35">
        <f>C21+1</f>
        <v>20001</v>
      </c>
      <c r="B22" s="36" t="s">
        <v>11</v>
      </c>
      <c r="C22" s="37"/>
      <c r="D22" s="38">
        <v>4.18</v>
      </c>
      <c r="E22" s="24"/>
      <c r="F22" s="25"/>
      <c r="G22" s="25"/>
      <c r="H22" s="25"/>
      <c r="I22" s="25"/>
      <c r="J22" s="25"/>
      <c r="K22" s="25"/>
      <c r="L22" s="35">
        <f>N21+1</f>
        <v>1</v>
      </c>
      <c r="M22" s="36" t="s">
        <v>11</v>
      </c>
      <c r="N22" s="37"/>
      <c r="O22" s="38"/>
      <c r="Q22" s="1" t="s">
        <v>1</v>
      </c>
      <c r="R22" s="1"/>
      <c r="U22" s="1"/>
      <c r="V22" s="1"/>
      <c r="W22" s="1"/>
      <c r="X22" s="1"/>
    </row>
    <row r="23" spans="1:24" ht="20.25" hidden="1" x14ac:dyDescent="0.3">
      <c r="A23" s="101"/>
      <c r="B23" s="102"/>
      <c r="C23" s="103"/>
      <c r="D23" s="39"/>
      <c r="E23" s="24"/>
      <c r="F23" s="25"/>
      <c r="G23" s="25"/>
      <c r="H23" s="25"/>
      <c r="I23" s="25"/>
      <c r="J23" s="25"/>
      <c r="K23" s="25"/>
      <c r="L23" s="101"/>
      <c r="M23" s="102"/>
      <c r="N23" s="103"/>
      <c r="O23" s="39"/>
      <c r="Q23" s="1"/>
      <c r="R23" s="1"/>
      <c r="U23" s="1"/>
      <c r="V23" s="1"/>
      <c r="W23" s="1"/>
      <c r="X23" s="1"/>
    </row>
    <row r="24" spans="1:24" ht="20.25" x14ac:dyDescent="0.3">
      <c r="A24" s="98" t="s">
        <v>12</v>
      </c>
      <c r="B24" s="99"/>
      <c r="C24" s="100"/>
      <c r="D24" s="40"/>
      <c r="E24" s="24"/>
      <c r="F24" s="25"/>
      <c r="G24" s="25"/>
      <c r="H24" s="25"/>
      <c r="I24" s="25"/>
      <c r="J24" s="25"/>
      <c r="K24" s="25"/>
      <c r="L24" s="98" t="s">
        <v>12</v>
      </c>
      <c r="M24" s="99"/>
      <c r="N24" s="100"/>
      <c r="O24" s="40"/>
      <c r="Q24" s="1"/>
      <c r="R24" s="1"/>
      <c r="U24" s="1"/>
      <c r="V24" s="1"/>
      <c r="W24" s="1"/>
      <c r="X24" s="1"/>
    </row>
    <row r="25" spans="1:24" ht="20.25" x14ac:dyDescent="0.3">
      <c r="A25" s="83" t="s">
        <v>5</v>
      </c>
      <c r="B25" s="84"/>
      <c r="C25" s="85"/>
      <c r="D25" s="41"/>
      <c r="E25" s="24"/>
      <c r="F25" s="25"/>
      <c r="G25" s="25"/>
      <c r="H25" s="25"/>
      <c r="I25" s="25"/>
      <c r="J25" s="25"/>
      <c r="K25" s="25"/>
      <c r="L25" s="83" t="s">
        <v>5</v>
      </c>
      <c r="M25" s="84"/>
      <c r="N25" s="85"/>
      <c r="O25" s="41"/>
      <c r="Q25" s="1"/>
      <c r="R25" s="1"/>
      <c r="U25" s="1"/>
      <c r="V25" s="1"/>
      <c r="W25" s="1"/>
      <c r="X25" s="1"/>
    </row>
    <row r="26" spans="1:24" ht="20.25" x14ac:dyDescent="0.3">
      <c r="A26" s="83" t="s">
        <v>6</v>
      </c>
      <c r="B26" s="84"/>
      <c r="C26" s="85"/>
      <c r="D26" s="41">
        <v>606</v>
      </c>
      <c r="E26" s="24"/>
      <c r="F26" s="25"/>
      <c r="G26" s="25"/>
      <c r="H26" s="25"/>
      <c r="I26" s="25"/>
      <c r="J26" s="25"/>
      <c r="K26" s="25"/>
      <c r="L26" s="83" t="s">
        <v>6</v>
      </c>
      <c r="M26" s="84"/>
      <c r="N26" s="85"/>
      <c r="O26" s="41">
        <v>540</v>
      </c>
      <c r="Q26" s="1"/>
      <c r="R26" s="1"/>
      <c r="U26" s="1"/>
      <c r="V26" s="1"/>
      <c r="W26" s="1"/>
      <c r="X26" s="1"/>
    </row>
    <row r="27" spans="1:24" ht="20.25" x14ac:dyDescent="0.3">
      <c r="A27" s="83" t="s">
        <v>7</v>
      </c>
      <c r="B27" s="84"/>
      <c r="C27" s="85"/>
      <c r="D27" s="41">
        <v>18</v>
      </c>
      <c r="E27" s="24"/>
      <c r="F27" s="25"/>
      <c r="G27" s="25"/>
      <c r="H27" s="25"/>
      <c r="I27" s="25"/>
      <c r="J27" s="25"/>
      <c r="K27" s="25"/>
      <c r="L27" s="83" t="s">
        <v>7</v>
      </c>
      <c r="M27" s="84"/>
      <c r="N27" s="85"/>
      <c r="O27" s="41">
        <v>11</v>
      </c>
      <c r="Q27" s="1"/>
      <c r="R27" s="1"/>
      <c r="U27" s="1"/>
      <c r="V27" s="1"/>
      <c r="W27" s="1"/>
      <c r="X27" s="1"/>
    </row>
    <row r="28" spans="1:24" ht="20.25" x14ac:dyDescent="0.3">
      <c r="A28" s="83" t="s">
        <v>8</v>
      </c>
      <c r="B28" s="84"/>
      <c r="C28" s="85"/>
      <c r="D28" s="41">
        <v>6</v>
      </c>
      <c r="E28" s="24"/>
      <c r="F28" s="25"/>
      <c r="G28" s="25"/>
      <c r="H28" s="25"/>
      <c r="I28" s="25"/>
      <c r="J28" s="25"/>
      <c r="K28" s="25"/>
      <c r="L28" s="83" t="s">
        <v>8</v>
      </c>
      <c r="M28" s="84"/>
      <c r="N28" s="85"/>
      <c r="O28" s="41">
        <v>5</v>
      </c>
      <c r="Q28" s="1"/>
      <c r="R28" s="1"/>
      <c r="U28" s="1"/>
      <c r="V28" s="1"/>
      <c r="W28" s="1"/>
      <c r="X28" s="1"/>
    </row>
    <row r="29" spans="1:24" ht="20.25" x14ac:dyDescent="0.3">
      <c r="A29" s="83" t="s">
        <v>9</v>
      </c>
      <c r="B29" s="84"/>
      <c r="C29" s="85"/>
      <c r="D29" s="41">
        <v>10</v>
      </c>
      <c r="E29" s="24"/>
      <c r="F29" s="25"/>
      <c r="G29" s="25"/>
      <c r="H29" s="25"/>
      <c r="I29" s="25"/>
      <c r="J29" s="25"/>
      <c r="K29" s="25"/>
      <c r="L29" s="83" t="s">
        <v>9</v>
      </c>
      <c r="M29" s="84"/>
      <c r="N29" s="85"/>
      <c r="O29" s="41">
        <v>11</v>
      </c>
      <c r="Q29" s="1"/>
      <c r="R29" s="1"/>
      <c r="U29" s="1"/>
      <c r="V29" s="1"/>
      <c r="W29" s="1"/>
      <c r="X29" s="1"/>
    </row>
    <row r="30" spans="1:24" ht="21" thickBot="1" x14ac:dyDescent="0.35">
      <c r="A30" s="104" t="s">
        <v>13</v>
      </c>
      <c r="B30" s="105"/>
      <c r="C30" s="106"/>
      <c r="D30" s="42">
        <f>SUM(D25:D29)</f>
        <v>640</v>
      </c>
      <c r="E30" s="24"/>
      <c r="F30" s="25"/>
      <c r="G30" s="25"/>
      <c r="H30" s="25"/>
      <c r="I30" s="25"/>
      <c r="J30" s="25"/>
      <c r="K30" s="25"/>
      <c r="L30" s="104" t="s">
        <v>13</v>
      </c>
      <c r="M30" s="105"/>
      <c r="N30" s="106"/>
      <c r="O30" s="42">
        <f>SUM(O25:O29)</f>
        <v>567</v>
      </c>
      <c r="Q30" s="1"/>
      <c r="R30" s="1"/>
      <c r="U30" s="1"/>
      <c r="V30" s="1"/>
      <c r="W30" s="1"/>
      <c r="X30" s="1"/>
    </row>
    <row r="31" spans="1:24" ht="20.25" hidden="1" x14ac:dyDescent="0.3">
      <c r="A31" s="101"/>
      <c r="B31" s="102"/>
      <c r="C31" s="103"/>
      <c r="D31" s="43"/>
      <c r="E31" s="24"/>
      <c r="F31" s="25"/>
      <c r="G31" s="25"/>
      <c r="H31" s="25"/>
      <c r="I31" s="25"/>
      <c r="J31" s="25"/>
      <c r="K31" s="25"/>
      <c r="L31" s="101"/>
      <c r="M31" s="102"/>
      <c r="N31" s="103"/>
      <c r="O31" s="43"/>
      <c r="Q31" s="1"/>
      <c r="R31" s="1"/>
      <c r="U31" s="1"/>
      <c r="V31" s="1"/>
      <c r="W31" s="1"/>
      <c r="X31" s="1"/>
    </row>
    <row r="32" spans="1:24" ht="20.25" x14ac:dyDescent="0.3">
      <c r="A32" s="92" t="s">
        <v>14</v>
      </c>
      <c r="B32" s="93"/>
      <c r="C32" s="94"/>
      <c r="D32" s="44"/>
      <c r="E32" s="24"/>
      <c r="F32" s="25"/>
      <c r="G32" s="25"/>
      <c r="H32" s="25"/>
      <c r="I32" s="25"/>
      <c r="J32" s="25"/>
      <c r="K32" s="25"/>
      <c r="L32" s="92" t="s">
        <v>14</v>
      </c>
      <c r="M32" s="93"/>
      <c r="N32" s="94"/>
      <c r="O32" s="44"/>
      <c r="Q32" s="1"/>
      <c r="R32" s="1"/>
      <c r="U32" s="1"/>
      <c r="V32" s="1"/>
      <c r="W32" s="1"/>
      <c r="X32" s="1"/>
    </row>
    <row r="33" spans="1:24" ht="20.25" hidden="1" x14ac:dyDescent="0.3">
      <c r="A33" s="92"/>
      <c r="B33" s="93"/>
      <c r="C33" s="94"/>
      <c r="D33" s="44"/>
      <c r="E33" s="24"/>
      <c r="F33" s="25"/>
      <c r="G33" s="25"/>
      <c r="H33" s="25"/>
      <c r="I33" s="25"/>
      <c r="J33" s="25"/>
      <c r="K33" s="25"/>
      <c r="L33" s="92"/>
      <c r="M33" s="93"/>
      <c r="N33" s="94"/>
      <c r="O33" s="44"/>
      <c r="Q33" s="1"/>
      <c r="R33" s="1"/>
      <c r="U33" s="1"/>
      <c r="V33" s="1"/>
      <c r="W33" s="1"/>
      <c r="X33" s="1"/>
    </row>
    <row r="34" spans="1:24" ht="20.25" x14ac:dyDescent="0.3">
      <c r="A34" s="45">
        <f t="shared" ref="A34:C38" si="0">A18</f>
        <v>0</v>
      </c>
      <c r="B34" s="46" t="str">
        <f t="shared" si="0"/>
        <v>to</v>
      </c>
      <c r="C34" s="47">
        <f t="shared" si="0"/>
        <v>3000</v>
      </c>
      <c r="D34" s="41">
        <v>15658000</v>
      </c>
      <c r="E34" s="24"/>
      <c r="F34" s="25"/>
      <c r="G34" s="25"/>
      <c r="H34" s="25"/>
      <c r="I34" s="25"/>
      <c r="J34" s="25"/>
      <c r="K34" s="25"/>
      <c r="L34" s="45">
        <f t="shared" ref="L34:N38" si="1">L18</f>
        <v>0</v>
      </c>
      <c r="M34" s="46" t="str">
        <f t="shared" si="1"/>
        <v>to</v>
      </c>
      <c r="N34" s="47">
        <f t="shared" si="1"/>
        <v>3000</v>
      </c>
      <c r="O34" s="41">
        <v>10106000</v>
      </c>
      <c r="Q34" s="1"/>
      <c r="R34" s="1"/>
      <c r="U34" s="1"/>
      <c r="V34" s="1"/>
      <c r="W34" s="1"/>
      <c r="X34" s="1"/>
    </row>
    <row r="35" spans="1:24" ht="20.25" x14ac:dyDescent="0.3">
      <c r="A35" s="45">
        <f t="shared" si="0"/>
        <v>3001</v>
      </c>
      <c r="B35" s="46" t="str">
        <f t="shared" si="0"/>
        <v>to</v>
      </c>
      <c r="C35" s="47">
        <f t="shared" si="0"/>
        <v>10000</v>
      </c>
      <c r="D35" s="48">
        <v>15417000</v>
      </c>
      <c r="E35" s="24"/>
      <c r="F35" s="25"/>
      <c r="G35" s="25"/>
      <c r="H35" s="25"/>
      <c r="I35" s="25"/>
      <c r="J35" s="25"/>
      <c r="K35" s="25"/>
      <c r="L35" s="45">
        <f t="shared" si="1"/>
        <v>3001</v>
      </c>
      <c r="M35" s="46" t="str">
        <f t="shared" si="1"/>
        <v>to</v>
      </c>
      <c r="N35" s="47">
        <f t="shared" si="1"/>
        <v>0</v>
      </c>
      <c r="O35" s="48">
        <v>9717000</v>
      </c>
      <c r="Q35" s="1"/>
      <c r="R35" s="1"/>
      <c r="U35" s="1"/>
      <c r="V35" s="1"/>
      <c r="W35" s="1"/>
      <c r="X35" s="1"/>
    </row>
    <row r="36" spans="1:24" ht="20.25" x14ac:dyDescent="0.3">
      <c r="A36" s="45">
        <f t="shared" si="0"/>
        <v>10001</v>
      </c>
      <c r="B36" s="46" t="str">
        <f t="shared" si="0"/>
        <v>to</v>
      </c>
      <c r="C36" s="47">
        <f t="shared" si="0"/>
        <v>15000</v>
      </c>
      <c r="D36" s="48">
        <v>6370000</v>
      </c>
      <c r="E36" s="24"/>
      <c r="F36" s="25"/>
      <c r="G36" s="25"/>
      <c r="H36" s="25"/>
      <c r="I36" s="25"/>
      <c r="J36" s="25"/>
      <c r="K36" s="25"/>
      <c r="L36" s="45">
        <f t="shared" si="1"/>
        <v>1</v>
      </c>
      <c r="M36" s="46" t="str">
        <f t="shared" si="1"/>
        <v>to</v>
      </c>
      <c r="N36" s="47">
        <f t="shared" si="1"/>
        <v>0</v>
      </c>
      <c r="O36" s="48"/>
      <c r="Q36" s="1"/>
      <c r="R36" s="1"/>
      <c r="U36" s="1"/>
      <c r="V36" s="1"/>
      <c r="W36" s="1"/>
      <c r="X36" s="1"/>
    </row>
    <row r="37" spans="1:24" ht="20.25" x14ac:dyDescent="0.3">
      <c r="A37" s="45">
        <f t="shared" si="0"/>
        <v>15001</v>
      </c>
      <c r="B37" s="46" t="str">
        <f t="shared" si="0"/>
        <v>to</v>
      </c>
      <c r="C37" s="47">
        <f t="shared" si="0"/>
        <v>20000</v>
      </c>
      <c r="D37" s="48">
        <v>4489000</v>
      </c>
      <c r="E37" s="24"/>
      <c r="F37" s="25"/>
      <c r="G37" s="25"/>
      <c r="H37" s="25"/>
      <c r="I37" s="25"/>
      <c r="J37" s="25"/>
      <c r="K37" s="25"/>
      <c r="L37" s="45">
        <f t="shared" si="1"/>
        <v>1</v>
      </c>
      <c r="M37" s="46" t="str">
        <f t="shared" si="1"/>
        <v>to</v>
      </c>
      <c r="N37" s="47">
        <f t="shared" si="1"/>
        <v>0</v>
      </c>
      <c r="O37" s="48"/>
      <c r="Q37" s="1"/>
      <c r="R37" s="1"/>
      <c r="U37" s="1"/>
      <c r="V37" s="1"/>
      <c r="W37" s="1"/>
      <c r="X37" s="1"/>
    </row>
    <row r="38" spans="1:24" ht="21" thickBot="1" x14ac:dyDescent="0.35">
      <c r="A38" s="45">
        <f t="shared" si="0"/>
        <v>20001</v>
      </c>
      <c r="B38" s="46" t="str">
        <f t="shared" si="0"/>
        <v>to</v>
      </c>
      <c r="C38" s="47">
        <f t="shared" si="0"/>
        <v>0</v>
      </c>
      <c r="D38" s="49">
        <v>14834000</v>
      </c>
      <c r="E38" s="24"/>
      <c r="F38" s="25"/>
      <c r="G38" s="25"/>
      <c r="H38" s="25"/>
      <c r="I38" s="25"/>
      <c r="J38" s="25"/>
      <c r="K38" s="25"/>
      <c r="L38" s="45">
        <f t="shared" si="1"/>
        <v>1</v>
      </c>
      <c r="M38" s="46" t="str">
        <f t="shared" si="1"/>
        <v>to</v>
      </c>
      <c r="N38" s="47">
        <f t="shared" si="1"/>
        <v>0</v>
      </c>
      <c r="O38" s="49"/>
      <c r="Q38" s="1"/>
      <c r="R38" s="1"/>
      <c r="U38" s="1"/>
      <c r="V38" s="1"/>
      <c r="W38" s="1"/>
      <c r="X38" s="1"/>
    </row>
    <row r="39" spans="1:24" ht="20.25" hidden="1" x14ac:dyDescent="0.3">
      <c r="A39" s="92"/>
      <c r="B39" s="93"/>
      <c r="C39" s="94"/>
      <c r="D39" s="50"/>
      <c r="E39" s="24"/>
      <c r="F39" s="25"/>
      <c r="G39" s="25"/>
      <c r="H39" s="25"/>
      <c r="I39" s="25"/>
      <c r="J39" s="25"/>
      <c r="K39" s="25"/>
      <c r="L39" s="92"/>
      <c r="M39" s="93"/>
      <c r="N39" s="94"/>
      <c r="O39" s="50"/>
      <c r="Q39" s="1"/>
      <c r="R39" s="1"/>
      <c r="U39" s="1"/>
      <c r="V39" s="1"/>
      <c r="W39" s="1"/>
      <c r="X39" s="1"/>
    </row>
    <row r="40" spans="1:24" ht="21" thickBot="1" x14ac:dyDescent="0.35">
      <c r="A40" s="107" t="s">
        <v>13</v>
      </c>
      <c r="B40" s="108"/>
      <c r="C40" s="109"/>
      <c r="D40" s="51">
        <f>SUM(D34:D39)</f>
        <v>56768000</v>
      </c>
      <c r="E40" s="24"/>
      <c r="F40" s="25"/>
      <c r="G40" s="25"/>
      <c r="H40" s="25"/>
      <c r="I40" s="25"/>
      <c r="J40" s="25"/>
      <c r="K40" s="25"/>
      <c r="L40" s="107" t="s">
        <v>13</v>
      </c>
      <c r="M40" s="108"/>
      <c r="N40" s="109"/>
      <c r="O40" s="51">
        <f>SUM(O34:O39)</f>
        <v>19823000</v>
      </c>
      <c r="Q40" s="1"/>
      <c r="R40" s="1"/>
      <c r="U40" s="1"/>
      <c r="V40" s="1"/>
      <c r="W40" s="1"/>
      <c r="X40" s="1"/>
    </row>
    <row r="41" spans="1:24" ht="20.25" hidden="1" x14ac:dyDescent="0.3">
      <c r="A41" s="101"/>
      <c r="B41" s="102"/>
      <c r="C41" s="103"/>
      <c r="D41" s="52"/>
      <c r="E41" s="24"/>
      <c r="F41" s="25"/>
      <c r="G41" s="25"/>
      <c r="H41" s="25"/>
      <c r="I41" s="25"/>
      <c r="J41" s="25"/>
      <c r="K41" s="25"/>
      <c r="L41" s="101"/>
      <c r="M41" s="102"/>
      <c r="N41" s="103"/>
      <c r="O41" s="52"/>
      <c r="Q41" s="1"/>
      <c r="R41" s="1"/>
      <c r="U41" s="1"/>
      <c r="V41" s="1"/>
      <c r="W41" s="1"/>
      <c r="X41" s="1"/>
    </row>
    <row r="42" spans="1:24" ht="20.25" x14ac:dyDescent="0.3">
      <c r="A42" s="110" t="s">
        <v>22</v>
      </c>
      <c r="B42" s="111"/>
      <c r="C42" s="112"/>
      <c r="D42" s="53"/>
      <c r="E42" s="24"/>
      <c r="F42" s="25"/>
      <c r="G42" s="25"/>
      <c r="H42" s="25"/>
      <c r="I42" s="25"/>
      <c r="J42" s="25"/>
      <c r="K42" s="25"/>
      <c r="L42" s="110" t="s">
        <v>22</v>
      </c>
      <c r="M42" s="111"/>
      <c r="N42" s="112"/>
      <c r="O42" s="53"/>
      <c r="Q42" s="1"/>
      <c r="R42" s="1"/>
      <c r="U42" s="1"/>
      <c r="V42" s="1"/>
      <c r="W42" s="1"/>
      <c r="X42" s="1"/>
    </row>
    <row r="43" spans="1:24" ht="20.25" hidden="1" x14ac:dyDescent="0.3">
      <c r="A43" s="113" t="s">
        <v>15</v>
      </c>
      <c r="B43" s="114"/>
      <c r="C43" s="115"/>
      <c r="D43" s="54"/>
      <c r="E43" s="24"/>
      <c r="F43" s="25"/>
      <c r="G43" s="25"/>
      <c r="H43" s="25"/>
      <c r="I43" s="25"/>
      <c r="J43" s="25"/>
      <c r="K43" s="25"/>
      <c r="L43" s="92" t="s">
        <v>15</v>
      </c>
      <c r="M43" s="93"/>
      <c r="N43" s="94"/>
      <c r="O43" s="55"/>
      <c r="Q43" s="1"/>
      <c r="R43" s="1"/>
      <c r="U43" s="1"/>
      <c r="V43" s="1"/>
      <c r="W43" s="1"/>
      <c r="X43" s="1"/>
    </row>
    <row r="44" spans="1:24" ht="20.25" x14ac:dyDescent="0.3">
      <c r="A44" s="83" t="s">
        <v>5</v>
      </c>
      <c r="B44" s="84"/>
      <c r="C44" s="85"/>
      <c r="D44" s="55">
        <f>D10*D25*12</f>
        <v>0</v>
      </c>
      <c r="E44" s="24"/>
      <c r="F44" s="25"/>
      <c r="G44" s="25"/>
      <c r="H44" s="25"/>
      <c r="I44" s="25"/>
      <c r="J44" s="25"/>
      <c r="K44" s="25"/>
      <c r="L44" s="83" t="s">
        <v>5</v>
      </c>
      <c r="M44" s="84"/>
      <c r="N44" s="85"/>
      <c r="O44" s="55">
        <f>O10*O25*12</f>
        <v>0</v>
      </c>
      <c r="Q44" s="1"/>
      <c r="R44" s="1"/>
      <c r="U44" s="1"/>
      <c r="V44" s="1"/>
      <c r="W44" s="1"/>
      <c r="X44" s="1"/>
    </row>
    <row r="45" spans="1:24" ht="20.25" x14ac:dyDescent="0.3">
      <c r="A45" s="83" t="s">
        <v>6</v>
      </c>
      <c r="B45" s="84"/>
      <c r="C45" s="85"/>
      <c r="D45" s="55">
        <f>D11*D26*12</f>
        <v>125005.68000000002</v>
      </c>
      <c r="E45" s="56"/>
      <c r="F45" s="25"/>
      <c r="G45" s="25"/>
      <c r="H45" s="25"/>
      <c r="I45" s="25"/>
      <c r="J45" s="25"/>
      <c r="K45" s="25"/>
      <c r="L45" s="83" t="s">
        <v>6</v>
      </c>
      <c r="M45" s="84"/>
      <c r="N45" s="85"/>
      <c r="O45" s="55">
        <f>O11*O26*12</f>
        <v>127591.20000000001</v>
      </c>
      <c r="Q45" s="1"/>
      <c r="R45" s="1"/>
      <c r="U45" s="1"/>
      <c r="V45" s="1"/>
      <c r="W45" s="1"/>
      <c r="X45" s="1"/>
    </row>
    <row r="46" spans="1:24" ht="20.25" x14ac:dyDescent="0.3">
      <c r="A46" s="83" t="s">
        <v>7</v>
      </c>
      <c r="B46" s="84"/>
      <c r="C46" s="85"/>
      <c r="D46" s="55">
        <f>D12*D27*12</f>
        <v>9283.68</v>
      </c>
      <c r="E46" s="24"/>
      <c r="F46" s="25"/>
      <c r="G46" s="25"/>
      <c r="H46" s="25"/>
      <c r="I46" s="25"/>
      <c r="J46" s="25"/>
      <c r="K46" s="25"/>
      <c r="L46" s="83" t="s">
        <v>7</v>
      </c>
      <c r="M46" s="84"/>
      <c r="N46" s="85"/>
      <c r="O46" s="55">
        <f>O12*O27*12</f>
        <v>6498.36</v>
      </c>
      <c r="Q46" s="1"/>
      <c r="R46" s="1"/>
      <c r="U46" s="1"/>
      <c r="V46" s="1"/>
      <c r="W46" s="1"/>
      <c r="X46" s="1"/>
    </row>
    <row r="47" spans="1:24" ht="20.25" x14ac:dyDescent="0.3">
      <c r="A47" s="83" t="s">
        <v>8</v>
      </c>
      <c r="B47" s="84"/>
      <c r="C47" s="85"/>
      <c r="D47" s="55">
        <f>D13*D28*12</f>
        <v>6188.4000000000005</v>
      </c>
      <c r="E47" s="24"/>
      <c r="F47" s="25"/>
      <c r="G47" s="25"/>
      <c r="H47" s="25"/>
      <c r="I47" s="25"/>
      <c r="J47" s="25"/>
      <c r="K47" s="25"/>
      <c r="L47" s="83" t="s">
        <v>8</v>
      </c>
      <c r="M47" s="84"/>
      <c r="N47" s="85"/>
      <c r="O47" s="55">
        <f>O13*O28*12</f>
        <v>5907</v>
      </c>
      <c r="Q47" s="1"/>
      <c r="R47" s="1"/>
      <c r="U47" s="1"/>
      <c r="V47" s="1"/>
      <c r="W47" s="1"/>
      <c r="X47" s="1"/>
    </row>
    <row r="48" spans="1:24" ht="21" thickBot="1" x14ac:dyDescent="0.35">
      <c r="A48" s="83" t="s">
        <v>9</v>
      </c>
      <c r="B48" s="84"/>
      <c r="C48" s="85"/>
      <c r="D48" s="57">
        <f>D14*D29*12</f>
        <v>16502.400000000001</v>
      </c>
      <c r="E48" s="24"/>
      <c r="F48" s="25"/>
      <c r="G48" s="25"/>
      <c r="H48" s="25"/>
      <c r="I48" s="25"/>
      <c r="J48" s="25"/>
      <c r="K48" s="25"/>
      <c r="L48" s="83" t="s">
        <v>9</v>
      </c>
      <c r="M48" s="84"/>
      <c r="N48" s="85"/>
      <c r="O48" s="57">
        <f>O14*O29*12</f>
        <v>20792.64</v>
      </c>
      <c r="Q48" s="1"/>
      <c r="R48" s="1"/>
      <c r="U48" s="1"/>
      <c r="V48" s="1"/>
      <c r="W48" s="1"/>
      <c r="X48" s="1"/>
    </row>
    <row r="49" spans="1:24" ht="20.25" hidden="1" x14ac:dyDescent="0.3">
      <c r="A49" s="83"/>
      <c r="B49" s="84"/>
      <c r="C49" s="85"/>
      <c r="D49" s="58"/>
      <c r="E49" s="24"/>
      <c r="F49" s="25"/>
      <c r="G49" s="25"/>
      <c r="H49" s="25"/>
      <c r="I49" s="25"/>
      <c r="J49" s="25"/>
      <c r="K49" s="25"/>
      <c r="L49" s="83"/>
      <c r="M49" s="84"/>
      <c r="N49" s="85"/>
      <c r="O49" s="58"/>
      <c r="Q49" s="1"/>
      <c r="R49" s="1"/>
      <c r="U49" s="1"/>
      <c r="V49" s="1"/>
      <c r="W49" s="1"/>
      <c r="X49" s="1"/>
    </row>
    <row r="50" spans="1:24" ht="18" customHeight="1" thickBot="1" x14ac:dyDescent="0.35">
      <c r="A50" s="119" t="s">
        <v>25</v>
      </c>
      <c r="B50" s="120"/>
      <c r="C50" s="121"/>
      <c r="D50" s="59">
        <f>SUM(D43:D48)</f>
        <v>156980.16</v>
      </c>
      <c r="E50" s="24"/>
      <c r="F50" s="25"/>
      <c r="G50" s="25"/>
      <c r="H50" s="25"/>
      <c r="I50" s="25"/>
      <c r="J50" s="25"/>
      <c r="K50" s="25"/>
      <c r="L50" s="119" t="s">
        <v>25</v>
      </c>
      <c r="M50" s="120"/>
      <c r="N50" s="121"/>
      <c r="O50" s="59">
        <f>SUM(O43:O48)</f>
        <v>160789.20000000001</v>
      </c>
      <c r="P50" s="10"/>
      <c r="Q50" s="1"/>
      <c r="R50" s="1"/>
      <c r="U50" s="1"/>
      <c r="V50" s="1"/>
      <c r="W50" s="1"/>
      <c r="X50" s="1"/>
    </row>
    <row r="51" spans="1:24" ht="20.25" hidden="1" x14ac:dyDescent="0.3">
      <c r="A51" s="101"/>
      <c r="B51" s="102"/>
      <c r="C51" s="103"/>
      <c r="D51" s="60"/>
      <c r="E51" s="24"/>
      <c r="F51" s="25"/>
      <c r="G51" s="25"/>
      <c r="H51" s="25"/>
      <c r="I51" s="25"/>
      <c r="J51" s="25"/>
      <c r="K51" s="25"/>
      <c r="L51" s="101"/>
      <c r="M51" s="102"/>
      <c r="N51" s="103"/>
      <c r="O51" s="60"/>
      <c r="Q51" s="1"/>
      <c r="R51" s="1"/>
      <c r="U51" s="1"/>
      <c r="V51" s="1"/>
      <c r="W51" s="1"/>
      <c r="X51" s="1"/>
    </row>
    <row r="52" spans="1:24" ht="20.25" x14ac:dyDescent="0.3">
      <c r="A52" s="116" t="s">
        <v>16</v>
      </c>
      <c r="B52" s="117"/>
      <c r="C52" s="118"/>
      <c r="D52" s="44"/>
      <c r="E52" s="24"/>
      <c r="F52" s="25"/>
      <c r="G52" s="25"/>
      <c r="H52" s="25"/>
      <c r="I52" s="25"/>
      <c r="J52" s="25"/>
      <c r="K52" s="25"/>
      <c r="L52" s="116" t="s">
        <v>16</v>
      </c>
      <c r="M52" s="117"/>
      <c r="N52" s="118"/>
      <c r="O52" s="44"/>
      <c r="Q52" s="1"/>
      <c r="R52" s="1"/>
      <c r="U52" s="1"/>
      <c r="V52" s="1"/>
      <c r="W52" s="1"/>
      <c r="X52" s="1"/>
    </row>
    <row r="53" spans="1:24" ht="20.25" x14ac:dyDescent="0.3">
      <c r="A53" s="61">
        <f>A18</f>
        <v>0</v>
      </c>
      <c r="B53" s="46" t="s">
        <v>11</v>
      </c>
      <c r="C53" s="47">
        <f>C18</f>
        <v>3000</v>
      </c>
      <c r="D53" s="44">
        <f>(D34/1000)*D18</f>
        <v>23800.16</v>
      </c>
      <c r="E53" s="24"/>
      <c r="F53" s="25"/>
      <c r="G53" s="25"/>
      <c r="H53" s="25"/>
      <c r="I53" s="25"/>
      <c r="J53" s="25"/>
      <c r="K53" s="25"/>
      <c r="L53" s="61">
        <f>L18</f>
        <v>0</v>
      </c>
      <c r="M53" s="46" t="s">
        <v>11</v>
      </c>
      <c r="N53" s="47">
        <f>N18</f>
        <v>3000</v>
      </c>
      <c r="O53" s="44">
        <f>(O34/1000)*O18</f>
        <v>0</v>
      </c>
      <c r="Q53" s="1"/>
      <c r="R53" s="1"/>
      <c r="U53" s="1"/>
      <c r="V53" s="1"/>
      <c r="W53" s="1"/>
      <c r="X53" s="1"/>
    </row>
    <row r="54" spans="1:24" ht="20.25" x14ac:dyDescent="0.3">
      <c r="A54" s="61">
        <f>A35</f>
        <v>3001</v>
      </c>
      <c r="B54" s="46" t="s">
        <v>11</v>
      </c>
      <c r="C54" s="47">
        <f>C19</f>
        <v>10000</v>
      </c>
      <c r="D54" s="44">
        <f>(D35/1000)*D19</f>
        <v>32838.21</v>
      </c>
      <c r="E54" s="24"/>
      <c r="F54" s="25"/>
      <c r="G54" s="25"/>
      <c r="H54" s="25"/>
      <c r="I54" s="25"/>
      <c r="J54" s="25"/>
      <c r="K54" s="25"/>
      <c r="L54" s="61">
        <f>L35</f>
        <v>3001</v>
      </c>
      <c r="M54" s="46" t="s">
        <v>11</v>
      </c>
      <c r="N54" s="47">
        <f>N19</f>
        <v>0</v>
      </c>
      <c r="O54" s="44">
        <f>(O35/1000)*O19</f>
        <v>35369.880000000005</v>
      </c>
      <c r="Q54" s="1"/>
      <c r="R54" s="1"/>
      <c r="U54" s="1"/>
      <c r="V54" s="1"/>
      <c r="W54" s="1"/>
      <c r="X54" s="1"/>
    </row>
    <row r="55" spans="1:24" ht="20.25" x14ac:dyDescent="0.3">
      <c r="A55" s="61">
        <f>A36</f>
        <v>10001</v>
      </c>
      <c r="B55" s="46" t="s">
        <v>11</v>
      </c>
      <c r="C55" s="47">
        <f>C20</f>
        <v>15000</v>
      </c>
      <c r="D55" s="44">
        <f>(D36/1000)*D20</f>
        <v>18027.100000000002</v>
      </c>
      <c r="E55" s="24"/>
      <c r="F55" s="25"/>
      <c r="G55" s="25"/>
      <c r="H55" s="25"/>
      <c r="I55" s="25"/>
      <c r="J55" s="25"/>
      <c r="K55" s="25"/>
      <c r="L55" s="61">
        <f>L36</f>
        <v>1</v>
      </c>
      <c r="M55" s="46" t="s">
        <v>11</v>
      </c>
      <c r="N55" s="47">
        <f>N20</f>
        <v>0</v>
      </c>
      <c r="O55" s="44">
        <f>(O36/1000)*O20</f>
        <v>0</v>
      </c>
      <c r="Q55" s="1"/>
      <c r="R55" s="1"/>
      <c r="U55" s="1"/>
      <c r="V55" s="1"/>
      <c r="W55" s="1"/>
      <c r="X55" s="1"/>
    </row>
    <row r="56" spans="1:24" ht="20.25" x14ac:dyDescent="0.3">
      <c r="A56" s="61">
        <f>A37</f>
        <v>15001</v>
      </c>
      <c r="B56" s="46" t="s">
        <v>11</v>
      </c>
      <c r="C56" s="47">
        <f>C21</f>
        <v>20000</v>
      </c>
      <c r="D56" s="44">
        <f>(D37/1000)*D21</f>
        <v>17147.98</v>
      </c>
      <c r="E56" s="24"/>
      <c r="F56" s="25"/>
      <c r="G56" s="25"/>
      <c r="H56" s="25"/>
      <c r="I56" s="25"/>
      <c r="J56" s="25"/>
      <c r="K56" s="25"/>
      <c r="L56" s="61">
        <f>L37</f>
        <v>1</v>
      </c>
      <c r="M56" s="46" t="s">
        <v>11</v>
      </c>
      <c r="N56" s="47">
        <f>N21</f>
        <v>0</v>
      </c>
      <c r="O56" s="44">
        <f>(O37/1000)*O21</f>
        <v>0</v>
      </c>
      <c r="Q56" s="1"/>
      <c r="R56" s="1"/>
      <c r="U56" s="1"/>
      <c r="V56" s="1"/>
      <c r="W56" s="1"/>
      <c r="X56" s="1"/>
    </row>
    <row r="57" spans="1:24" ht="20.25" x14ac:dyDescent="0.3">
      <c r="A57" s="61">
        <f>A38</f>
        <v>20001</v>
      </c>
      <c r="B57" s="46" t="s">
        <v>11</v>
      </c>
      <c r="C57" s="47">
        <f>C22</f>
        <v>0</v>
      </c>
      <c r="D57" s="44">
        <f>(D38/1000)*D22</f>
        <v>62006.119999999995</v>
      </c>
      <c r="E57" s="24"/>
      <c r="F57" s="25"/>
      <c r="G57" s="25"/>
      <c r="H57" s="25"/>
      <c r="I57" s="25"/>
      <c r="J57" s="25"/>
      <c r="K57" s="25"/>
      <c r="L57" s="61">
        <f>L38</f>
        <v>1</v>
      </c>
      <c r="M57" s="46" t="s">
        <v>11</v>
      </c>
      <c r="N57" s="47">
        <f>N22</f>
        <v>0</v>
      </c>
      <c r="O57" s="44">
        <f>(O38/1000)*O22</f>
        <v>0</v>
      </c>
      <c r="Q57" s="1"/>
      <c r="R57" s="1"/>
      <c r="U57" s="1"/>
      <c r="V57" s="1"/>
      <c r="W57" s="1"/>
      <c r="X57" s="1"/>
    </row>
    <row r="58" spans="1:24" ht="20.25" hidden="1" x14ac:dyDescent="0.3">
      <c r="A58" s="83"/>
      <c r="B58" s="84"/>
      <c r="C58" s="85"/>
      <c r="D58" s="44"/>
      <c r="E58" s="24"/>
      <c r="F58" s="25"/>
      <c r="G58" s="25"/>
      <c r="H58" s="25"/>
      <c r="I58" s="25"/>
      <c r="J58" s="25"/>
      <c r="K58" s="25"/>
      <c r="L58" s="83"/>
      <c r="M58" s="84"/>
      <c r="N58" s="85"/>
      <c r="O58" s="44"/>
      <c r="Q58" s="1"/>
      <c r="R58" s="1"/>
      <c r="U58" s="1"/>
      <c r="V58" s="1"/>
      <c r="W58" s="1"/>
      <c r="X58" s="1"/>
    </row>
    <row r="59" spans="1:24" ht="18.75" customHeight="1" thickBot="1" x14ac:dyDescent="0.35">
      <c r="A59" s="132" t="s">
        <v>26</v>
      </c>
      <c r="B59" s="133"/>
      <c r="C59" s="134"/>
      <c r="D59" s="62">
        <f>SUM(D53:D58)</f>
        <v>153819.57</v>
      </c>
      <c r="E59" s="24"/>
      <c r="F59" s="25"/>
      <c r="G59" s="25"/>
      <c r="H59" s="25"/>
      <c r="I59" s="25"/>
      <c r="J59" s="25"/>
      <c r="K59" s="25"/>
      <c r="L59" s="132" t="s">
        <v>26</v>
      </c>
      <c r="M59" s="133"/>
      <c r="N59" s="134"/>
      <c r="O59" s="62">
        <f>SUM(O53:O58)</f>
        <v>35369.880000000005</v>
      </c>
      <c r="Q59" s="1"/>
      <c r="R59" s="1"/>
      <c r="U59" s="1"/>
      <c r="V59" s="1"/>
      <c r="W59" s="1"/>
      <c r="X59" s="1"/>
    </row>
    <row r="60" spans="1:24" ht="20.25" hidden="1" x14ac:dyDescent="0.3">
      <c r="A60" s="135"/>
      <c r="B60" s="136"/>
      <c r="C60" s="137"/>
      <c r="D60" s="63"/>
      <c r="E60" s="24"/>
      <c r="F60" s="25"/>
      <c r="G60" s="25"/>
      <c r="H60" s="25"/>
      <c r="I60" s="25"/>
      <c r="J60" s="25"/>
      <c r="K60" s="25"/>
      <c r="L60" s="135"/>
      <c r="M60" s="136"/>
      <c r="N60" s="137"/>
      <c r="O60" s="63"/>
      <c r="Q60" s="1"/>
      <c r="R60" s="1"/>
      <c r="U60" s="1"/>
      <c r="V60" s="1"/>
      <c r="W60" s="1"/>
      <c r="X60" s="1"/>
    </row>
    <row r="61" spans="1:24" ht="21" customHeight="1" thickBot="1" x14ac:dyDescent="0.35">
      <c r="A61" s="116" t="s">
        <v>30</v>
      </c>
      <c r="B61" s="117"/>
      <c r="C61" s="117"/>
      <c r="D61" s="64">
        <f>D50+D59</f>
        <v>310799.73</v>
      </c>
      <c r="E61" s="24"/>
      <c r="F61" s="25"/>
      <c r="G61" s="25"/>
      <c r="H61" s="25"/>
      <c r="I61" s="25"/>
      <c r="J61" s="25"/>
      <c r="K61" s="25"/>
      <c r="L61" s="116" t="s">
        <v>31</v>
      </c>
      <c r="M61" s="117"/>
      <c r="N61" s="117"/>
      <c r="O61" s="64">
        <f>O50+O59</f>
        <v>196159.08000000002</v>
      </c>
      <c r="Q61" s="1"/>
      <c r="R61" s="1"/>
      <c r="U61" s="1"/>
      <c r="V61" s="1"/>
      <c r="W61" s="1"/>
      <c r="X61" s="1"/>
    </row>
    <row r="62" spans="1:24" ht="20.25" x14ac:dyDescent="0.3">
      <c r="A62" s="116" t="s">
        <v>21</v>
      </c>
      <c r="B62" s="117"/>
      <c r="C62" s="118"/>
      <c r="D62" s="65">
        <v>310868</v>
      </c>
      <c r="E62" s="24"/>
      <c r="F62" s="25"/>
      <c r="G62" s="25"/>
      <c r="H62" s="25"/>
      <c r="I62" s="25"/>
      <c r="J62" s="25"/>
      <c r="K62" s="25"/>
      <c r="L62" s="116" t="s">
        <v>17</v>
      </c>
      <c r="M62" s="117"/>
      <c r="N62" s="118"/>
      <c r="O62" s="65">
        <v>196032</v>
      </c>
      <c r="Q62" s="1"/>
      <c r="R62" s="1"/>
      <c r="U62" s="1"/>
      <c r="V62" s="1"/>
      <c r="W62" s="1"/>
      <c r="X62" s="1"/>
    </row>
    <row r="63" spans="1:24" ht="25.5" customHeight="1" x14ac:dyDescent="0.3">
      <c r="A63" s="66"/>
      <c r="B63" s="66" t="s">
        <v>32</v>
      </c>
      <c r="C63" s="66"/>
      <c r="D63" s="67">
        <f>+D61-D62</f>
        <v>-68.270000000018626</v>
      </c>
      <c r="E63" s="24"/>
      <c r="F63" s="25"/>
      <c r="G63" s="25"/>
      <c r="H63" s="25"/>
      <c r="I63" s="25"/>
      <c r="J63" s="25"/>
      <c r="K63" s="25"/>
      <c r="L63" s="68"/>
      <c r="M63" s="68" t="s">
        <v>33</v>
      </c>
      <c r="N63" s="68"/>
      <c r="O63" s="69">
        <f>+O61-O62</f>
        <v>127.0800000000163</v>
      </c>
      <c r="Q63" s="1"/>
      <c r="R63" s="1"/>
      <c r="U63" s="1"/>
      <c r="V63" s="1"/>
      <c r="W63" s="1"/>
      <c r="X63" s="1"/>
    </row>
    <row r="64" spans="1:24" ht="20.25" x14ac:dyDescent="0.3">
      <c r="A64" s="66" t="s">
        <v>27</v>
      </c>
      <c r="B64" s="66"/>
      <c r="C64" s="66"/>
      <c r="D64" s="70">
        <v>0.2</v>
      </c>
      <c r="E64" s="24"/>
      <c r="F64" s="25"/>
      <c r="G64" s="25"/>
      <c r="H64" s="25"/>
      <c r="I64" s="25"/>
      <c r="J64" s="25"/>
      <c r="K64" s="25"/>
      <c r="L64" s="71"/>
      <c r="M64" s="66"/>
      <c r="N64" s="66"/>
      <c r="O64" s="72"/>
      <c r="Q64" s="1"/>
      <c r="R64" s="1"/>
      <c r="U64" s="1"/>
      <c r="V64" s="1"/>
      <c r="W64" s="1"/>
      <c r="X64" s="1"/>
    </row>
    <row r="65" spans="1:24" ht="7.5" customHeight="1" x14ac:dyDescent="0.3">
      <c r="A65" s="66"/>
      <c r="B65" s="66"/>
      <c r="C65" s="66"/>
      <c r="D65" s="70"/>
      <c r="E65" s="24"/>
      <c r="F65" s="25"/>
      <c r="G65" s="25"/>
      <c r="H65" s="25"/>
      <c r="I65" s="25"/>
      <c r="J65" s="25"/>
      <c r="K65" s="25"/>
      <c r="L65" s="73"/>
      <c r="M65" s="66"/>
      <c r="N65" s="66"/>
      <c r="O65" s="66"/>
      <c r="Q65" s="1"/>
      <c r="R65" s="1"/>
      <c r="U65" s="1"/>
      <c r="V65" s="1"/>
      <c r="W65" s="1"/>
      <c r="X65" s="1"/>
    </row>
    <row r="66" spans="1:24" ht="45.75" customHeight="1" x14ac:dyDescent="0.3">
      <c r="A66" s="131" t="s">
        <v>19</v>
      </c>
      <c r="B66" s="131"/>
      <c r="C66" s="131"/>
      <c r="D66" s="72">
        <v>568761</v>
      </c>
      <c r="E66" s="24"/>
      <c r="F66" s="25"/>
      <c r="G66" s="25"/>
      <c r="H66" s="25"/>
      <c r="I66" s="25"/>
      <c r="J66" s="25"/>
      <c r="K66" s="25"/>
      <c r="L66" s="131" t="s">
        <v>20</v>
      </c>
      <c r="M66" s="131"/>
      <c r="N66" s="131"/>
      <c r="O66" s="72">
        <v>572130</v>
      </c>
      <c r="Q66" s="1"/>
      <c r="R66" s="1"/>
      <c r="U66" s="1"/>
      <c r="V66" s="1"/>
      <c r="W66" s="1"/>
      <c r="X66" s="1"/>
    </row>
    <row r="67" spans="1:24" ht="20.25" x14ac:dyDescent="0.3">
      <c r="A67" s="9"/>
      <c r="B67" s="7"/>
      <c r="C67" s="7"/>
      <c r="D67" s="8"/>
      <c r="E67" s="5"/>
      <c r="F67" s="7"/>
      <c r="G67" s="7"/>
      <c r="H67" s="7"/>
      <c r="I67" s="7"/>
      <c r="J67" s="7"/>
      <c r="K67" s="7"/>
      <c r="L67" s="9"/>
      <c r="M67" s="7"/>
      <c r="N67" s="7"/>
      <c r="O67" s="7"/>
      <c r="Q67" s="1"/>
      <c r="R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F68" s="1"/>
      <c r="Q68" s="1"/>
      <c r="R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F69" s="1"/>
      <c r="Q69" s="1"/>
      <c r="R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F70" s="1"/>
      <c r="Q70" s="1"/>
      <c r="R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F71" s="1"/>
      <c r="Q71" s="1"/>
      <c r="R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F72" s="1"/>
      <c r="Q72" s="1"/>
      <c r="R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F73" s="1"/>
      <c r="Q73" s="1"/>
      <c r="R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F74" s="1"/>
      <c r="Q74" s="1"/>
      <c r="R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F75" s="1"/>
      <c r="Q75" s="1"/>
      <c r="R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F76" s="1"/>
      <c r="Q76" s="1"/>
      <c r="R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F77" s="1"/>
      <c r="Q77" s="1"/>
      <c r="R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F78" s="1"/>
      <c r="Q78" s="1"/>
      <c r="R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F79" s="1"/>
      <c r="Q79" s="1"/>
      <c r="R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F80" s="1"/>
      <c r="Q80" s="1"/>
      <c r="R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F81" s="1"/>
      <c r="Q81" s="1"/>
      <c r="R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F82" s="1"/>
      <c r="Q82" s="1"/>
      <c r="R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F83" s="1"/>
      <c r="Q83" s="1"/>
      <c r="R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F84" s="1"/>
      <c r="Q84" s="1"/>
      <c r="R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F85" s="1"/>
      <c r="Q85" s="1"/>
      <c r="R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F86" s="1"/>
      <c r="Q86" s="1"/>
      <c r="R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F87" s="1"/>
      <c r="Q87" s="1"/>
      <c r="R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F88" s="1"/>
      <c r="Q88" s="1"/>
      <c r="R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F89" s="1"/>
      <c r="Q89" s="1"/>
      <c r="R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F90" s="1"/>
      <c r="Q90" s="1"/>
      <c r="R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F91" s="1"/>
      <c r="Q91" s="1"/>
      <c r="R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F92" s="1"/>
      <c r="Q92" s="1"/>
      <c r="R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F93" s="1"/>
      <c r="Q93" s="1"/>
      <c r="R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F94" s="1"/>
      <c r="Q94" s="1"/>
      <c r="R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F95" s="1"/>
      <c r="Q95" s="1"/>
      <c r="R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F96" s="1"/>
      <c r="Q96" s="1"/>
      <c r="R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F97" s="1"/>
      <c r="Q97" s="1"/>
      <c r="R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F98" s="1"/>
      <c r="Q98" s="1"/>
      <c r="R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F99" s="1"/>
      <c r="Q99" s="1"/>
      <c r="R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F100" s="1"/>
      <c r="Q100" s="1"/>
      <c r="R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F101" s="1"/>
      <c r="Q101" s="1"/>
      <c r="R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F102" s="1"/>
      <c r="Q102" s="1"/>
      <c r="R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F103" s="1"/>
      <c r="Q103" s="1"/>
      <c r="R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F104" s="1"/>
      <c r="Q104" s="1"/>
      <c r="R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F105" s="1"/>
      <c r="Q105" s="1"/>
      <c r="R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F106" s="1"/>
      <c r="Q106" s="1"/>
      <c r="R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F107" s="1"/>
      <c r="Q107" s="1"/>
      <c r="R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F108" s="1"/>
      <c r="Q108" s="1"/>
      <c r="R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F109" s="1"/>
      <c r="Q109" s="1"/>
      <c r="R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F110" s="1"/>
      <c r="Q110" s="1"/>
      <c r="R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F111" s="1"/>
      <c r="Q111" s="1"/>
      <c r="R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F112" s="1"/>
      <c r="Q112" s="1"/>
      <c r="R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F113" s="1"/>
      <c r="Q113" s="1"/>
      <c r="R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F114" s="1"/>
      <c r="Q114" s="1"/>
      <c r="R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F115" s="1"/>
      <c r="Q115" s="1"/>
      <c r="R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F116" s="1"/>
      <c r="Q116" s="1"/>
      <c r="R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F117" s="1"/>
      <c r="Q117" s="1"/>
      <c r="R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F118" s="1"/>
      <c r="Q118" s="1"/>
      <c r="R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F119" s="1"/>
      <c r="Q119" s="1"/>
      <c r="R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F120" s="1"/>
      <c r="Q120" s="1"/>
      <c r="R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F121" s="1"/>
      <c r="Q121" s="1"/>
      <c r="R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F122" s="1"/>
      <c r="Q122" s="1"/>
      <c r="R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F123" s="1"/>
      <c r="Q123" s="1"/>
      <c r="R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F124" s="1"/>
      <c r="Q124" s="1"/>
      <c r="R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F125" s="1"/>
      <c r="Q125" s="1"/>
      <c r="R125" s="1"/>
      <c r="U125" s="1"/>
      <c r="V125" s="1"/>
      <c r="W125" s="1"/>
      <c r="X125" s="1"/>
    </row>
    <row r="126" spans="1:24" x14ac:dyDescent="0.25">
      <c r="A126" s="3"/>
      <c r="B126" s="3"/>
      <c r="C126" s="3"/>
      <c r="D126" s="3"/>
      <c r="Q126" s="3"/>
      <c r="R126" s="3"/>
      <c r="U126" s="3"/>
      <c r="V126" s="3"/>
      <c r="W126" s="3"/>
      <c r="X126" s="3"/>
    </row>
    <row r="127" spans="1:24" x14ac:dyDescent="0.25">
      <c r="A127" s="3"/>
      <c r="B127" s="3"/>
      <c r="C127" s="3"/>
      <c r="D127" s="3"/>
      <c r="Q127" s="3"/>
      <c r="R127" s="3"/>
      <c r="U127" s="3"/>
      <c r="V127" s="3"/>
      <c r="W127" s="3"/>
      <c r="X127" s="3"/>
    </row>
    <row r="128" spans="1:24" x14ac:dyDescent="0.25">
      <c r="A128" s="3"/>
      <c r="B128" s="3"/>
      <c r="C128" s="3"/>
      <c r="D128" s="3"/>
      <c r="Q128" s="3"/>
      <c r="R128" s="3"/>
      <c r="U128" s="3"/>
      <c r="V128" s="3"/>
      <c r="W128" s="3"/>
      <c r="X128" s="3"/>
    </row>
    <row r="129" spans="1:24" x14ac:dyDescent="0.25">
      <c r="A129" s="3"/>
      <c r="B129" s="3"/>
      <c r="C129" s="3"/>
      <c r="D129" s="3"/>
      <c r="Q129" s="3"/>
      <c r="R129" s="3"/>
      <c r="U129" s="3"/>
      <c r="V129" s="3"/>
      <c r="W129" s="3"/>
      <c r="X129" s="3"/>
    </row>
    <row r="130" spans="1:24" x14ac:dyDescent="0.25">
      <c r="A130" s="3"/>
      <c r="B130" s="3"/>
      <c r="C130" s="3"/>
      <c r="D130" s="3"/>
      <c r="Q130" s="3"/>
      <c r="R130" s="3"/>
      <c r="U130" s="3"/>
      <c r="V130" s="3"/>
      <c r="W130" s="3"/>
      <c r="X130" s="3"/>
    </row>
    <row r="131" spans="1:24" x14ac:dyDescent="0.25">
      <c r="A131" s="3"/>
      <c r="B131" s="3"/>
      <c r="C131" s="3"/>
      <c r="D131" s="3"/>
      <c r="Q131" s="3"/>
      <c r="R131" s="3"/>
      <c r="U131" s="3"/>
      <c r="V131" s="3"/>
      <c r="W131" s="3"/>
      <c r="X131" s="3"/>
    </row>
    <row r="132" spans="1:24" x14ac:dyDescent="0.25">
      <c r="A132" s="3"/>
      <c r="B132" s="3"/>
      <c r="C132" s="3"/>
      <c r="D132" s="3"/>
      <c r="Q132" s="3"/>
      <c r="R132" s="3"/>
      <c r="U132" s="3"/>
      <c r="V132" s="3"/>
      <c r="W132" s="3"/>
      <c r="X132" s="3"/>
    </row>
    <row r="133" spans="1:24" x14ac:dyDescent="0.25">
      <c r="A133" s="3"/>
      <c r="B133" s="3"/>
      <c r="C133" s="3"/>
      <c r="D133" s="3"/>
      <c r="Q133" s="3"/>
      <c r="R133" s="3"/>
      <c r="U133" s="3"/>
      <c r="V133" s="3"/>
      <c r="W133" s="3"/>
      <c r="X133" s="3"/>
    </row>
    <row r="134" spans="1:24" x14ac:dyDescent="0.25">
      <c r="A134" s="3"/>
      <c r="B134" s="3"/>
      <c r="C134" s="3"/>
      <c r="D134" s="3"/>
      <c r="Q134" s="3"/>
      <c r="R134" s="3"/>
      <c r="U134" s="3"/>
      <c r="V134" s="3"/>
      <c r="W134" s="3"/>
      <c r="X134" s="3"/>
    </row>
    <row r="135" spans="1:24" x14ac:dyDescent="0.25">
      <c r="A135" s="3"/>
      <c r="B135" s="3"/>
      <c r="C135" s="3"/>
      <c r="D135" s="3"/>
      <c r="Q135" s="3"/>
      <c r="R135" s="3"/>
      <c r="U135" s="3"/>
      <c r="V135" s="3"/>
      <c r="W135" s="3"/>
      <c r="X135" s="3"/>
    </row>
    <row r="136" spans="1:24" x14ac:dyDescent="0.25">
      <c r="A136" s="3"/>
      <c r="B136" s="3"/>
      <c r="C136" s="3"/>
      <c r="D136" s="3"/>
      <c r="Q136" s="3"/>
      <c r="R136" s="3"/>
      <c r="U136" s="3"/>
      <c r="V136" s="3"/>
      <c r="W136" s="3"/>
      <c r="X136" s="3"/>
    </row>
    <row r="137" spans="1:24" x14ac:dyDescent="0.25">
      <c r="A137" s="3"/>
      <c r="B137" s="3"/>
      <c r="C137" s="3"/>
      <c r="D137" s="3"/>
      <c r="U137" s="3"/>
      <c r="V137" s="3"/>
      <c r="W137" s="3"/>
      <c r="X137" s="3"/>
    </row>
    <row r="138" spans="1:24" x14ac:dyDescent="0.25">
      <c r="A138" s="3"/>
      <c r="B138" s="3"/>
      <c r="C138" s="3"/>
      <c r="D138" s="3"/>
      <c r="U138" s="3"/>
      <c r="V138" s="3"/>
      <c r="W138" s="3"/>
      <c r="X138" s="3"/>
    </row>
  </sheetData>
  <mergeCells count="84">
    <mergeCell ref="A66:C66"/>
    <mergeCell ref="L66:N66"/>
    <mergeCell ref="L59:N59"/>
    <mergeCell ref="L60:N60"/>
    <mergeCell ref="L61:N61"/>
    <mergeCell ref="L62:N62"/>
    <mergeCell ref="A62:C62"/>
    <mergeCell ref="A59:C59"/>
    <mergeCell ref="A60:C60"/>
    <mergeCell ref="A61:C61"/>
    <mergeCell ref="L49:N49"/>
    <mergeCell ref="L50:N50"/>
    <mergeCell ref="L51:N51"/>
    <mergeCell ref="L52:N52"/>
    <mergeCell ref="L43:N43"/>
    <mergeCell ref="L44:N44"/>
    <mergeCell ref="L45:N45"/>
    <mergeCell ref="L46:N46"/>
    <mergeCell ref="L47:N47"/>
    <mergeCell ref="L58:N58"/>
    <mergeCell ref="L40:N40"/>
    <mergeCell ref="L41:N41"/>
    <mergeCell ref="L42:N42"/>
    <mergeCell ref="L24:N24"/>
    <mergeCell ref="L25:N25"/>
    <mergeCell ref="L26:N26"/>
    <mergeCell ref="L27:N27"/>
    <mergeCell ref="L28:N28"/>
    <mergeCell ref="L29:N29"/>
    <mergeCell ref="L30:N30"/>
    <mergeCell ref="L31:N31"/>
    <mergeCell ref="L32:N32"/>
    <mergeCell ref="L33:N33"/>
    <mergeCell ref="L39:N39"/>
    <mergeCell ref="L48:N48"/>
    <mergeCell ref="L14:N14"/>
    <mergeCell ref="L15:N15"/>
    <mergeCell ref="L16:N16"/>
    <mergeCell ref="L17:N17"/>
    <mergeCell ref="L23:N23"/>
    <mergeCell ref="A51:C51"/>
    <mergeCell ref="A52:C52"/>
    <mergeCell ref="A58:C58"/>
    <mergeCell ref="A49:C49"/>
    <mergeCell ref="A50:C50"/>
    <mergeCell ref="A48:C48"/>
    <mergeCell ref="A45:C45"/>
    <mergeCell ref="A46:C46"/>
    <mergeCell ref="A47:C47"/>
    <mergeCell ref="A42:C42"/>
    <mergeCell ref="A43:C43"/>
    <mergeCell ref="A44:C44"/>
    <mergeCell ref="A39:C39"/>
    <mergeCell ref="A40:C40"/>
    <mergeCell ref="A41:C41"/>
    <mergeCell ref="A31:C31"/>
    <mergeCell ref="A32:C32"/>
    <mergeCell ref="A33:C33"/>
    <mergeCell ref="A30:C30"/>
    <mergeCell ref="A29:C29"/>
    <mergeCell ref="A26:C26"/>
    <mergeCell ref="A27:C27"/>
    <mergeCell ref="A28:C28"/>
    <mergeCell ref="A24:C24"/>
    <mergeCell ref="A25:C25"/>
    <mergeCell ref="A16:C16"/>
    <mergeCell ref="A17:C17"/>
    <mergeCell ref="A23:C23"/>
    <mergeCell ref="A15:C15"/>
    <mergeCell ref="A14:C14"/>
    <mergeCell ref="A13:C13"/>
    <mergeCell ref="L6:O6"/>
    <mergeCell ref="L8:N8"/>
    <mergeCell ref="L9:N9"/>
    <mergeCell ref="L10:N10"/>
    <mergeCell ref="L11:N11"/>
    <mergeCell ref="L12:N12"/>
    <mergeCell ref="L13:N13"/>
    <mergeCell ref="A10:C10"/>
    <mergeCell ref="A11:C11"/>
    <mergeCell ref="A12:C12"/>
    <mergeCell ref="A6:D6"/>
    <mergeCell ref="A8:C8"/>
    <mergeCell ref="A9:C9"/>
  </mergeCells>
  <pageMargins left="0.7" right="0.7" top="0.75" bottom="0.75" header="0.3" footer="0.3"/>
  <pageSetup scale="6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White Bluff Rate Design</vt:lpstr>
      <vt:lpstr>'White Bluff Rate Design'!Print_Area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Mathis, Jolie</dc:creator>
  <cp:lastModifiedBy>Loockerman, Debi</cp:lastModifiedBy>
  <cp:lastPrinted>2019-10-01T19:59:04Z</cp:lastPrinted>
  <dcterms:created xsi:type="dcterms:W3CDTF">2017-09-21T15:17:18Z</dcterms:created>
  <dcterms:modified xsi:type="dcterms:W3CDTF">2019-10-01T19:59:20Z</dcterms:modified>
</cp:coreProperties>
</file>